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aguilar\Documents\Transelec\PdC v3\Anexos\Anexo 4\"/>
    </mc:Choice>
  </mc:AlternateContent>
  <xr:revisionPtr revIDLastSave="0" documentId="13_ncr:1_{6DF045D7-4FEB-4DE6-B10A-037BDB3343B7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Resumen costos" sheetId="4" r:id="rId1"/>
    <sheet name="Referencias,Presupuesto" sheetId="3" r:id="rId2"/>
    <sheet name="Tren se desenbolsos" sheetId="9" state="hidden" r:id="rId3"/>
    <sheet name="Carta Gantt R3" sheetId="11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17" i="3" l="1"/>
  <c r="H17" i="3"/>
  <c r="I17" i="3" s="1"/>
  <c r="K17" i="3"/>
  <c r="L17" i="3" s="1"/>
  <c r="E18" i="3"/>
  <c r="I18" i="3"/>
  <c r="L18" i="3"/>
  <c r="D26" i="3"/>
  <c r="E26" i="3" s="1"/>
  <c r="G42" i="3"/>
  <c r="G44" i="3"/>
  <c r="G46" i="3"/>
  <c r="H26" i="3" l="1"/>
  <c r="I26" i="3" s="1"/>
  <c r="AB18" i="9"/>
  <c r="O91" i="3" l="1"/>
  <c r="P91" i="3" s="1"/>
  <c r="Q91" i="3" s="1"/>
  <c r="Q110" i="3"/>
  <c r="O90" i="3" s="1"/>
  <c r="V110" i="3"/>
  <c r="E33" i="3"/>
  <c r="R10" i="4" s="1"/>
  <c r="F68" i="3"/>
  <c r="F69" i="3" s="1"/>
  <c r="F70" i="3" s="1"/>
  <c r="D25" i="3" s="1"/>
  <c r="E25" i="3" l="1"/>
  <c r="H25" i="3"/>
  <c r="I25" i="3" s="1"/>
  <c r="K25" i="3"/>
  <c r="L25" i="3" s="1"/>
  <c r="H24" i="4"/>
  <c r="R24" i="4"/>
  <c r="Z13" i="9" s="1"/>
  <c r="M10" i="4"/>
  <c r="P90" i="3"/>
  <c r="O93" i="3"/>
  <c r="M24" i="4"/>
  <c r="H10" i="4"/>
  <c r="G39" i="3"/>
  <c r="J60" i="3"/>
  <c r="J59" i="3"/>
  <c r="J46" i="3" s="1"/>
  <c r="J58" i="3"/>
  <c r="J44" i="3" s="1"/>
  <c r="J57" i="3"/>
  <c r="J42" i="3" s="1"/>
  <c r="I60" i="3"/>
  <c r="I59" i="3"/>
  <c r="I46" i="3" s="1"/>
  <c r="I58" i="3"/>
  <c r="I44" i="3" s="1"/>
  <c r="I57" i="3"/>
  <c r="I42" i="3" s="1"/>
  <c r="G60" i="3"/>
  <c r="C39" i="3" s="1"/>
  <c r="C40" i="3" s="1"/>
  <c r="G57" i="3"/>
  <c r="C42" i="3" s="1"/>
  <c r="F39" i="3"/>
  <c r="K42" i="3" l="1"/>
  <c r="K44" i="3"/>
  <c r="H42" i="3"/>
  <c r="F42" i="3"/>
  <c r="C43" i="3"/>
  <c r="K46" i="3"/>
  <c r="Y13" i="9"/>
  <c r="W13" i="9"/>
  <c r="X13" i="9"/>
  <c r="H39" i="3"/>
  <c r="AA13" i="9"/>
  <c r="Q90" i="3"/>
  <c r="Q93" i="3" s="1"/>
  <c r="P93" i="3"/>
  <c r="G58" i="3"/>
  <c r="C44" i="3" s="1"/>
  <c r="G59" i="3"/>
  <c r="C46" i="3" s="1"/>
  <c r="E6" i="3"/>
  <c r="E5" i="3"/>
  <c r="H46" i="3" l="1"/>
  <c r="C47" i="3"/>
  <c r="F46" i="3"/>
  <c r="F44" i="3"/>
  <c r="H44" i="3"/>
  <c r="C45" i="3"/>
  <c r="F43" i="3"/>
  <c r="H43" i="3"/>
  <c r="K43" i="3" s="1"/>
  <c r="AB13" i="9"/>
  <c r="S19" i="4"/>
  <c r="S26" i="4"/>
  <c r="S24" i="4"/>
  <c r="S5" i="4"/>
  <c r="S12" i="4"/>
  <c r="S10" i="4"/>
  <c r="K13" i="3"/>
  <c r="L13" i="3" s="1"/>
  <c r="L6" i="3"/>
  <c r="L5" i="3"/>
  <c r="H45" i="3" l="1"/>
  <c r="F45" i="3"/>
  <c r="F47" i="3"/>
  <c r="H47" i="3"/>
  <c r="K47" i="3" s="1"/>
  <c r="I6" i="3"/>
  <c r="I5" i="3"/>
  <c r="N10" i="4"/>
  <c r="N26" i="4"/>
  <c r="N19" i="4"/>
  <c r="N12" i="4"/>
  <c r="N5" i="4"/>
  <c r="H40" i="3"/>
  <c r="H41" i="3" s="1"/>
  <c r="D21" i="3" l="1"/>
  <c r="E21" i="3" s="1"/>
  <c r="D20" i="3"/>
  <c r="D23" i="3" s="1"/>
  <c r="K26" i="3"/>
  <c r="L26" i="3" s="1"/>
  <c r="F48" i="3"/>
  <c r="K45" i="3"/>
  <c r="K48" i="3" s="1"/>
  <c r="K21" i="3" s="1"/>
  <c r="L21" i="3" s="1"/>
  <c r="H48" i="3"/>
  <c r="K40" i="3"/>
  <c r="R22" i="4"/>
  <c r="H9" i="3"/>
  <c r="I9" i="3" s="1"/>
  <c r="N24" i="4"/>
  <c r="H13" i="3"/>
  <c r="I13" i="3" s="1"/>
  <c r="D13" i="3"/>
  <c r="E13" i="3" s="1"/>
  <c r="E23" i="3" l="1"/>
  <c r="K23" i="3"/>
  <c r="L23" i="3" s="1"/>
  <c r="H23" i="3"/>
  <c r="I23" i="3" s="1"/>
  <c r="H49" i="3"/>
  <c r="H21" i="3"/>
  <c r="I21" i="3" s="1"/>
  <c r="E20" i="3"/>
  <c r="K20" i="3"/>
  <c r="L20" i="3" s="1"/>
  <c r="H20" i="3"/>
  <c r="I20" i="3" s="1"/>
  <c r="S22" i="4"/>
  <c r="E14" i="3"/>
  <c r="H11" i="4" s="1"/>
  <c r="H14" i="3"/>
  <c r="I14" i="3" s="1"/>
  <c r="K14" i="3"/>
  <c r="L14" i="3" s="1"/>
  <c r="M11" i="4"/>
  <c r="N11" i="4" s="1"/>
  <c r="R11" i="4" l="1"/>
  <c r="S11" i="4" s="1"/>
  <c r="H25" i="4" l="1"/>
  <c r="D31" i="3"/>
  <c r="E31" i="3" s="1"/>
  <c r="C30" i="3"/>
  <c r="E30" i="3" s="1"/>
  <c r="F40" i="3"/>
  <c r="F41" i="3" l="1"/>
  <c r="F49" i="3"/>
  <c r="D9" i="3"/>
  <c r="H22" i="4"/>
  <c r="R25" i="4"/>
  <c r="M25" i="4"/>
  <c r="N25" i="4" s="1"/>
  <c r="R8" i="4"/>
  <c r="M22" i="4"/>
  <c r="M8" i="4"/>
  <c r="N8" i="4" s="1"/>
  <c r="S12" i="9" l="1"/>
  <c r="T12" i="9"/>
  <c r="R12" i="9"/>
  <c r="P12" i="9"/>
  <c r="Q12" i="9"/>
  <c r="O12" i="9"/>
  <c r="S25" i="4"/>
  <c r="I11" i="9"/>
  <c r="Q11" i="9"/>
  <c r="G11" i="9"/>
  <c r="K11" i="9"/>
  <c r="E9" i="3"/>
  <c r="D8" i="3"/>
  <c r="N22" i="4"/>
  <c r="S8" i="4"/>
  <c r="AB12" i="9" l="1"/>
  <c r="E8" i="3"/>
  <c r="K8" i="3"/>
  <c r="H8" i="3"/>
  <c r="I8" i="3" s="1"/>
  <c r="D11" i="3"/>
  <c r="H20" i="4" l="1"/>
  <c r="M6" i="4"/>
  <c r="N6" i="4" s="1"/>
  <c r="L8" i="3"/>
  <c r="E11" i="3"/>
  <c r="H7" i="4" s="1"/>
  <c r="K11" i="3"/>
  <c r="L11" i="3" s="1"/>
  <c r="H11" i="3"/>
  <c r="I11" i="3" s="1"/>
  <c r="R7" i="4" s="1"/>
  <c r="S7" i="4" s="1"/>
  <c r="H21" i="4"/>
  <c r="M7" i="4"/>
  <c r="M9" i="4" l="1"/>
  <c r="M13" i="4" s="1"/>
  <c r="M14" i="4" s="1"/>
  <c r="M20" i="4"/>
  <c r="N20" i="4" s="1"/>
  <c r="R20" i="4"/>
  <c r="M21" i="4"/>
  <c r="N21" i="4" s="1"/>
  <c r="R21" i="4"/>
  <c r="N7" i="4"/>
  <c r="W15" i="9" l="1"/>
  <c r="X15" i="9"/>
  <c r="AA15" i="9"/>
  <c r="Z15" i="9"/>
  <c r="Y15" i="9"/>
  <c r="M15" i="4"/>
  <c r="S21" i="4"/>
  <c r="S20" i="4"/>
  <c r="R23" i="4"/>
  <c r="M23" i="4"/>
  <c r="M27" i="4" s="1"/>
  <c r="N27" i="4" s="1"/>
  <c r="I26" i="4"/>
  <c r="I25" i="4"/>
  <c r="I19" i="4"/>
  <c r="I5" i="4"/>
  <c r="AB15" i="9" l="1"/>
  <c r="S23" i="4"/>
  <c r="N23" i="4"/>
  <c r="M28" i="4"/>
  <c r="M29" i="4" s="1"/>
  <c r="R27" i="4"/>
  <c r="I24" i="4"/>
  <c r="R28" i="4" l="1"/>
  <c r="S28" i="4" s="1"/>
  <c r="N28" i="4"/>
  <c r="S27" i="4"/>
  <c r="O28" i="4"/>
  <c r="O19" i="4"/>
  <c r="O26" i="4"/>
  <c r="N29" i="4"/>
  <c r="O21" i="4"/>
  <c r="O25" i="4"/>
  <c r="O24" i="4"/>
  <c r="O22" i="4"/>
  <c r="O20" i="4"/>
  <c r="O23" i="4"/>
  <c r="O27" i="4"/>
  <c r="R29" i="4" l="1"/>
  <c r="S29" i="4" s="1"/>
  <c r="O29" i="4"/>
  <c r="H23" i="4"/>
  <c r="T28" i="4" l="1"/>
  <c r="T20" i="4"/>
  <c r="T21" i="4"/>
  <c r="T27" i="4"/>
  <c r="T22" i="4"/>
  <c r="T23" i="4"/>
  <c r="T26" i="4"/>
  <c r="T19" i="4"/>
  <c r="T25" i="4"/>
  <c r="T24" i="4"/>
  <c r="H27" i="4"/>
  <c r="H6" i="4"/>
  <c r="T29" i="4" l="1"/>
  <c r="C24" i="4"/>
  <c r="D24" i="4" s="1"/>
  <c r="D26" i="4"/>
  <c r="D25" i="4"/>
  <c r="D19" i="4"/>
  <c r="D5" i="4"/>
  <c r="I20" i="4" l="1"/>
  <c r="I21" i="4"/>
  <c r="C21" i="4" l="1"/>
  <c r="D21" i="4" s="1"/>
  <c r="I6" i="4"/>
  <c r="C8" i="4"/>
  <c r="C7" i="4" l="1"/>
  <c r="I12" i="4" l="1"/>
  <c r="I11" i="4"/>
  <c r="D11" i="4"/>
  <c r="D12" i="4"/>
  <c r="C10" i="4"/>
  <c r="H8" i="4" l="1"/>
  <c r="D10" i="4"/>
  <c r="I10" i="4"/>
  <c r="I22" i="4"/>
  <c r="I7" i="4"/>
  <c r="H9" i="4" l="1"/>
  <c r="H28" i="4"/>
  <c r="I23" i="4"/>
  <c r="N9" i="4" l="1"/>
  <c r="I27" i="4"/>
  <c r="I28" i="4"/>
  <c r="N14" i="4" l="1"/>
  <c r="N13" i="4"/>
  <c r="O13" i="4"/>
  <c r="C22" i="4"/>
  <c r="D22" i="4" s="1"/>
  <c r="H29" i="4"/>
  <c r="C6" i="4"/>
  <c r="D8" i="4"/>
  <c r="D7" i="4"/>
  <c r="O14" i="4" l="1"/>
  <c r="O11" i="4"/>
  <c r="O12" i="4"/>
  <c r="O6" i="4"/>
  <c r="N15" i="4"/>
  <c r="O7" i="4"/>
  <c r="O10" i="4"/>
  <c r="O8" i="4"/>
  <c r="O5" i="4"/>
  <c r="O9" i="4"/>
  <c r="I29" i="4"/>
  <c r="J25" i="4"/>
  <c r="J19" i="4"/>
  <c r="J26" i="4"/>
  <c r="J24" i="4"/>
  <c r="J22" i="4"/>
  <c r="J21" i="4"/>
  <c r="J20" i="4"/>
  <c r="J23" i="4"/>
  <c r="J28" i="4"/>
  <c r="J27" i="4"/>
  <c r="C20" i="4"/>
  <c r="D6" i="4"/>
  <c r="C9" i="4"/>
  <c r="I8" i="4"/>
  <c r="O15" i="4" l="1"/>
  <c r="J29" i="4"/>
  <c r="C23" i="4"/>
  <c r="C27" i="4" s="1"/>
  <c r="D20" i="4"/>
  <c r="I9" i="4"/>
  <c r="H13" i="4"/>
  <c r="H14" i="4" l="1"/>
  <c r="C28" i="4"/>
  <c r="D28" i="4" s="1"/>
  <c r="D27" i="4"/>
  <c r="D23" i="4"/>
  <c r="I13" i="4"/>
  <c r="I14" i="4" l="1"/>
  <c r="H15" i="4"/>
  <c r="C29" i="4"/>
  <c r="E28" i="4" s="1"/>
  <c r="C13" i="4"/>
  <c r="D9" i="4"/>
  <c r="J11" i="4" l="1"/>
  <c r="J14" i="4"/>
  <c r="J5" i="4"/>
  <c r="J6" i="4"/>
  <c r="J7" i="4"/>
  <c r="I15" i="4"/>
  <c r="D13" i="4"/>
  <c r="J9" i="4"/>
  <c r="J10" i="4"/>
  <c r="J8" i="4"/>
  <c r="J12" i="4"/>
  <c r="J13" i="4"/>
  <c r="E21" i="4"/>
  <c r="E23" i="4"/>
  <c r="E22" i="4"/>
  <c r="E24" i="4"/>
  <c r="E20" i="4"/>
  <c r="E25" i="4"/>
  <c r="E27" i="4"/>
  <c r="E26" i="4"/>
  <c r="E19" i="4"/>
  <c r="D29" i="4"/>
  <c r="C14" i="4"/>
  <c r="C15" i="4" s="1"/>
  <c r="E29" i="4" l="1"/>
  <c r="J15" i="4"/>
  <c r="E11" i="4"/>
  <c r="E12" i="4"/>
  <c r="E6" i="4"/>
  <c r="E5" i="4"/>
  <c r="E8" i="4"/>
  <c r="E7" i="4"/>
  <c r="E9" i="4"/>
  <c r="D15" i="4"/>
  <c r="E10" i="4"/>
  <c r="D14" i="4"/>
  <c r="E14" i="4"/>
  <c r="E13" i="4"/>
  <c r="E15" i="4" l="1"/>
  <c r="J39" i="3" l="1"/>
  <c r="I39" i="3" l="1"/>
  <c r="K39" i="3" s="1"/>
  <c r="K41" i="3" s="1"/>
  <c r="K49" i="3" s="1"/>
  <c r="K9" i="3" l="1"/>
  <c r="R6" i="4" s="1"/>
  <c r="V14" i="9" l="1"/>
  <c r="X14" i="9"/>
  <c r="W14" i="9"/>
  <c r="Y14" i="9"/>
  <c r="L9" i="3"/>
  <c r="R9" i="4"/>
  <c r="S6" i="4"/>
  <c r="Z10" i="9" l="1"/>
  <c r="L10" i="9"/>
  <c r="P10" i="9"/>
  <c r="E10" i="9"/>
  <c r="H10" i="9"/>
  <c r="T10" i="9"/>
  <c r="J10" i="9"/>
  <c r="N10" i="9"/>
  <c r="F10" i="9"/>
  <c r="R10" i="9"/>
  <c r="AB14" i="9"/>
  <c r="S9" i="4"/>
  <c r="R13" i="4"/>
  <c r="AB10" i="9" l="1"/>
  <c r="W16" i="9"/>
  <c r="Z16" i="9"/>
  <c r="AA16" i="9"/>
  <c r="X16" i="9"/>
  <c r="Y16" i="9"/>
  <c r="S13" i="4"/>
  <c r="R14" i="4"/>
  <c r="AB16" i="9" l="1"/>
  <c r="S17" i="9"/>
  <c r="S19" i="9" s="1"/>
  <c r="S20" i="9" s="1"/>
  <c r="S25" i="9" s="1"/>
  <c r="Z17" i="9"/>
  <c r="Z19" i="9" s="1"/>
  <c r="Z20" i="9" s="1"/>
  <c r="Z25" i="9" s="1"/>
  <c r="J17" i="9"/>
  <c r="J19" i="9" s="1"/>
  <c r="J20" i="9" s="1"/>
  <c r="J25" i="9" s="1"/>
  <c r="Q17" i="9"/>
  <c r="Q19" i="9" s="1"/>
  <c r="Q20" i="9" s="1"/>
  <c r="Q25" i="9" s="1"/>
  <c r="X17" i="9"/>
  <c r="X19" i="9" s="1"/>
  <c r="X20" i="9" s="1"/>
  <c r="X25" i="9" s="1"/>
  <c r="H17" i="9"/>
  <c r="H19" i="9" s="1"/>
  <c r="H20" i="9" s="1"/>
  <c r="H25" i="9" s="1"/>
  <c r="V17" i="9"/>
  <c r="V19" i="9" s="1"/>
  <c r="V20" i="9" s="1"/>
  <c r="V25" i="9" s="1"/>
  <c r="F17" i="9"/>
  <c r="F19" i="9" s="1"/>
  <c r="F20" i="9" s="1"/>
  <c r="F25" i="9" s="1"/>
  <c r="T17" i="9"/>
  <c r="T19" i="9" s="1"/>
  <c r="T20" i="9" s="1"/>
  <c r="T25" i="9" s="1"/>
  <c r="U17" i="9"/>
  <c r="U19" i="9" s="1"/>
  <c r="U20" i="9" s="1"/>
  <c r="U25" i="9" s="1"/>
  <c r="O17" i="9"/>
  <c r="O19" i="9" s="1"/>
  <c r="O20" i="9" s="1"/>
  <c r="O25" i="9" s="1"/>
  <c r="M17" i="9"/>
  <c r="M19" i="9" s="1"/>
  <c r="M20" i="9" s="1"/>
  <c r="M25" i="9" s="1"/>
  <c r="L17" i="9"/>
  <c r="L19" i="9" s="1"/>
  <c r="L20" i="9" s="1"/>
  <c r="L25" i="9" s="1"/>
  <c r="AA17" i="9"/>
  <c r="AA19" i="9" s="1"/>
  <c r="AA20" i="9" s="1"/>
  <c r="AA25" i="9" s="1"/>
  <c r="K17" i="9"/>
  <c r="K19" i="9" s="1"/>
  <c r="K20" i="9" s="1"/>
  <c r="K25" i="9" s="1"/>
  <c r="R17" i="9"/>
  <c r="R19" i="9" s="1"/>
  <c r="R20" i="9" s="1"/>
  <c r="R25" i="9" s="1"/>
  <c r="Y17" i="9"/>
  <c r="Y19" i="9" s="1"/>
  <c r="Y20" i="9" s="1"/>
  <c r="Y25" i="9" s="1"/>
  <c r="I17" i="9"/>
  <c r="I19" i="9" s="1"/>
  <c r="I20" i="9" s="1"/>
  <c r="I25" i="9" s="1"/>
  <c r="P17" i="9"/>
  <c r="P19" i="9" s="1"/>
  <c r="P20" i="9" s="1"/>
  <c r="P25" i="9" s="1"/>
  <c r="W17" i="9"/>
  <c r="W19" i="9" s="1"/>
  <c r="W20" i="9" s="1"/>
  <c r="W25" i="9" s="1"/>
  <c r="G17" i="9"/>
  <c r="G19" i="9" s="1"/>
  <c r="G20" i="9" s="1"/>
  <c r="G25" i="9" s="1"/>
  <c r="N17" i="9"/>
  <c r="N19" i="9" s="1"/>
  <c r="N20" i="9" s="1"/>
  <c r="N25" i="9" s="1"/>
  <c r="E17" i="9"/>
  <c r="S14" i="4"/>
  <c r="R15" i="4"/>
  <c r="R32" i="4" s="1"/>
  <c r="AB17" i="9" l="1"/>
  <c r="E19" i="9"/>
  <c r="T11" i="4"/>
  <c r="T10" i="4"/>
  <c r="S15" i="4"/>
  <c r="S32" i="4" s="1"/>
  <c r="T8" i="4"/>
  <c r="T12" i="4"/>
  <c r="T7" i="4"/>
  <c r="T5" i="4"/>
  <c r="T6" i="4"/>
  <c r="T9" i="4"/>
  <c r="T13" i="4"/>
  <c r="T14" i="4"/>
  <c r="AB19" i="9" l="1"/>
  <c r="AC19" i="9"/>
  <c r="E20" i="9"/>
  <c r="T15" i="4"/>
  <c r="E25" i="9" l="1"/>
  <c r="E26" i="9" s="1"/>
  <c r="F26" i="9" s="1"/>
  <c r="G26" i="9" s="1"/>
  <c r="H26" i="9" s="1"/>
  <c r="I26" i="9" s="1"/>
  <c r="J26" i="9" s="1"/>
  <c r="K26" i="9" s="1"/>
  <c r="L26" i="9" s="1"/>
  <c r="M26" i="9" s="1"/>
  <c r="N26" i="9" s="1"/>
  <c r="O26" i="9" s="1"/>
  <c r="P26" i="9" s="1"/>
  <c r="Q26" i="9" s="1"/>
  <c r="R26" i="9" s="1"/>
  <c r="S26" i="9" s="1"/>
  <c r="T26" i="9" s="1"/>
  <c r="U26" i="9" s="1"/>
  <c r="V26" i="9" s="1"/>
  <c r="W26" i="9" s="1"/>
  <c r="X26" i="9" s="1"/>
  <c r="Y26" i="9" s="1"/>
  <c r="Z26" i="9" s="1"/>
  <c r="AA26" i="9" s="1"/>
  <c r="AB20" i="9"/>
  <c r="AB25" i="9" s="1"/>
  <c r="AC20" i="9"/>
  <c r="AD20" i="9" s="1"/>
  <c r="AC21" i="9"/>
  <c r="AD19" i="9"/>
</calcChain>
</file>

<file path=xl/sharedStrings.xml><?xml version="1.0" encoding="utf-8"?>
<sst xmlns="http://schemas.openxmlformats.org/spreadsheetml/2006/main" count="526" uniqueCount="203">
  <si>
    <t>Ingenieria</t>
  </si>
  <si>
    <t xml:space="preserve">Ingenieria </t>
  </si>
  <si>
    <t>Cantidad</t>
  </si>
  <si>
    <t xml:space="preserve">Referencia </t>
  </si>
  <si>
    <t>Suministro</t>
  </si>
  <si>
    <t>Valor USD 09-06-2020</t>
  </si>
  <si>
    <t>Costo Toal CLP</t>
  </si>
  <si>
    <t>Costo unitario</t>
  </si>
  <si>
    <t>Mediciones</t>
  </si>
  <si>
    <t xml:space="preserve">Coronografia </t>
  </si>
  <si>
    <t xml:space="preserve">Medicion de ruido </t>
  </si>
  <si>
    <t>Mecanica de suelos</t>
  </si>
  <si>
    <t xml:space="preserve">Ejecucion </t>
  </si>
  <si>
    <t>Item</t>
  </si>
  <si>
    <t>Total   [%]</t>
  </si>
  <si>
    <t xml:space="preserve">Management </t>
  </si>
  <si>
    <t>Suministros</t>
  </si>
  <si>
    <t>Contrato de Construcción</t>
  </si>
  <si>
    <t>Ingeniería  (estudios, ingeniería básica)</t>
  </si>
  <si>
    <t>HH Transelec</t>
  </si>
  <si>
    <t>Inspección</t>
  </si>
  <si>
    <t>Medio ambiente</t>
  </si>
  <si>
    <t>Concesiones y servidumbres</t>
  </si>
  <si>
    <t>Contingencia (10%)</t>
  </si>
  <si>
    <t>Costos financieros (1%)</t>
  </si>
  <si>
    <t>Total USD</t>
  </si>
  <si>
    <t xml:space="preserve">HH Transelec </t>
  </si>
  <si>
    <t xml:space="preserve">Costo (USD) </t>
  </si>
  <si>
    <t>Costo [CLP]</t>
  </si>
  <si>
    <t>Ingenieria, distancias electricas, calculo estructural, esquema de pintura sobre galvanizado, calculo de fundaciones</t>
  </si>
  <si>
    <t>*Concepcion -San vicente</t>
  </si>
  <si>
    <t>Fundaciones y puesta a tierra</t>
  </si>
  <si>
    <t>Estimacion</t>
  </si>
  <si>
    <t>Reemplazo de aislacion y espaciadores, LT Energizada</t>
  </si>
  <si>
    <t>Ingeniería  (estudios, ingeniería, mediciones)</t>
  </si>
  <si>
    <t xml:space="preserve">Sin referencia </t>
  </si>
  <si>
    <t>30% del costo del suministro</t>
  </si>
  <si>
    <t>Consideraciones Generales.</t>
  </si>
  <si>
    <t>Reemplazo de aislacion y espaciadores, LT DESCONECTADA</t>
  </si>
  <si>
    <t>Valor UF 09-06-2020</t>
  </si>
  <si>
    <t>Mes</t>
  </si>
  <si>
    <t>Semana</t>
  </si>
  <si>
    <t xml:space="preserve">EETT </t>
  </si>
  <si>
    <t xml:space="preserve">Licitacion Ingenieria </t>
  </si>
  <si>
    <t>Visita a terreno</t>
  </si>
  <si>
    <t xml:space="preserve">Obtencion de ofertas </t>
  </si>
  <si>
    <t xml:space="preserve">Revision de ofertas. Aprobacion tecnica. </t>
  </si>
  <si>
    <t>Ejecucion de Ingenieria de detalle</t>
  </si>
  <si>
    <t xml:space="preserve">Licitacion Ejecucion y suministros </t>
  </si>
  <si>
    <t>Holgura en tiempos estimada</t>
  </si>
  <si>
    <t>Ejecucion</t>
  </si>
  <si>
    <t>Total</t>
  </si>
  <si>
    <t>Costo Total</t>
  </si>
  <si>
    <t>Diferencia con Presupuesto</t>
  </si>
  <si>
    <t>Total CLP</t>
  </si>
  <si>
    <t>Etapa Carta Gantt</t>
  </si>
  <si>
    <t>ITO</t>
  </si>
  <si>
    <t>Contrato de ejecucion</t>
  </si>
  <si>
    <t>Contingencia y gastos fina.</t>
  </si>
  <si>
    <t xml:space="preserve">Comprobacion. </t>
  </si>
  <si>
    <t xml:space="preserve">Paneles en SE Ancoa </t>
  </si>
  <si>
    <t>Detalle de calculo</t>
  </si>
  <si>
    <t xml:space="preserve">Meses de ejemplo: </t>
  </si>
  <si>
    <t xml:space="preserve">Item de costos: </t>
  </si>
  <si>
    <t>Instalacion de paneles. SE Ancoa Transelec</t>
  </si>
  <si>
    <t>Instalacion de paneles acusticos Transelec</t>
  </si>
  <si>
    <t>Instalacion de paneles acusticos Celeoredes</t>
  </si>
  <si>
    <t>Costos financieros (5%)</t>
  </si>
  <si>
    <t>Contingencia (20%)</t>
  </si>
  <si>
    <t>Estudio inicial Control Acustico</t>
  </si>
  <si>
    <t>UF</t>
  </si>
  <si>
    <t>CLP</t>
  </si>
  <si>
    <t>Miles de $</t>
  </si>
  <si>
    <t>Segundo estudio control acustico</t>
  </si>
  <si>
    <t>Gastos de terreno</t>
  </si>
  <si>
    <t>Total medidicones</t>
  </si>
  <si>
    <t>TOTAL</t>
  </si>
  <si>
    <t xml:space="preserve">ÍTEM </t>
  </si>
  <si>
    <t>Tiempo Contemplado</t>
  </si>
  <si>
    <t>TOTAL UF.</t>
  </si>
  <si>
    <t>Mediciones de ruido interiores Hasta 10 puntos horario diurno  Incluye uso de cámara acústica</t>
  </si>
  <si>
    <t xml:space="preserve">Mediciones de ruido D.S. N°38/2011 MMA 4 a 6 puntos horarios diurno y nocturno </t>
  </si>
  <si>
    <t xml:space="preserve">1 día </t>
  </si>
  <si>
    <t>1 día</t>
  </si>
  <si>
    <t>20 h</t>
  </si>
  <si>
    <t>VALOR UF/Tiempo</t>
  </si>
  <si>
    <t>Evaluación Acústica (Informe Resultados)</t>
  </si>
  <si>
    <t>Modelación acústica operación actual</t>
  </si>
  <si>
    <t xml:space="preserve"> 55 h + 2 días</t>
  </si>
  <si>
    <t>-</t>
  </si>
  <si>
    <t>Día de asistencia a reuniones fuera de Santiago – Jefe de proyecto, Incluye gastos de traslado a zona de proyecto.</t>
  </si>
  <si>
    <t>2 dias</t>
  </si>
  <si>
    <t>Adicionales</t>
  </si>
  <si>
    <t>Asistencia a inducciones de seguridad en Santiago – 2 personas medio día.*</t>
  </si>
  <si>
    <t>Día de asistencia a inducciones fuera de Santiago – 2 personas Incluye gastos de traslado a zona de proyecto.*</t>
  </si>
  <si>
    <t>Elaboración carpeta de arranque</t>
  </si>
  <si>
    <t>Mediciones de ruido D.S. N°38/2011 MMA
6 puntos horarios diurno y nocturno
Mediciones de ruido interiores
Hasta 10 puntos horario diurno
Mediciones 2 LTE madrugada</t>
  </si>
  <si>
    <t>Actualización modelación acústica Subestación
Eléctrica Ancoa</t>
  </si>
  <si>
    <t>Apoyo en Términos de Referencias para
licitación de servicios de ingeniería</t>
  </si>
  <si>
    <t xml:space="preserve">3 día </t>
  </si>
  <si>
    <t>7 h</t>
  </si>
  <si>
    <t>15 h</t>
  </si>
  <si>
    <t>42 h + 3 dias</t>
  </si>
  <si>
    <t xml:space="preserve">Barrera acustica Transelec </t>
  </si>
  <si>
    <t>Precio unitario</t>
  </si>
  <si>
    <t>Estructura de acero Galvanizada</t>
  </si>
  <si>
    <t>m2</t>
  </si>
  <si>
    <t>kg</t>
  </si>
  <si>
    <t xml:space="preserve">Total </t>
  </si>
  <si>
    <t>Panel a</t>
  </si>
  <si>
    <t>Panel b</t>
  </si>
  <si>
    <t>Panel c</t>
  </si>
  <si>
    <t>Panel d</t>
  </si>
  <si>
    <t>Alto (m)</t>
  </si>
  <si>
    <t>Largo (m)</t>
  </si>
  <si>
    <t>Panel d, (Paneles acusticos PAC-SG-MCH-100)</t>
  </si>
  <si>
    <t xml:space="preserve">Razon, entre panel y estructura </t>
  </si>
  <si>
    <t>8 uf el m2 de paneles, estimacion de celeo.</t>
  </si>
  <si>
    <t xml:space="preserve">Cotizacion Silentium , POR Insertidumbre, </t>
  </si>
  <si>
    <t>Mejoramiento porton, suelo, u otros.</t>
  </si>
  <si>
    <t>Estimacion, (consultar cesar)</t>
  </si>
  <si>
    <t>OTROS</t>
  </si>
  <si>
    <t>Costo medioambiente mai-va</t>
  </si>
  <si>
    <t>Instalacion de paneles. SE Ancoa, sector Celeoredes</t>
  </si>
  <si>
    <t xml:space="preserve">Paneles (este valor es por paneles opacos, se considera el doble del valor en el resumen de costos) </t>
  </si>
  <si>
    <t>Construccion de panderetas, según estandar SE ancoa, otros</t>
  </si>
  <si>
    <t>Total ambas soluciones</t>
  </si>
  <si>
    <t>Paneles Normales</t>
  </si>
  <si>
    <t>Paneles Transparentes</t>
  </si>
  <si>
    <t>Solución combinada</t>
  </si>
  <si>
    <t>Panel opaco</t>
  </si>
  <si>
    <t>Panel transparente</t>
  </si>
  <si>
    <t>Total  panel opaco</t>
  </si>
  <si>
    <t>Total  panel Transelec</t>
  </si>
  <si>
    <t>Total solución</t>
  </si>
  <si>
    <t>Contraparte Celeo redes</t>
  </si>
  <si>
    <t>Costo pandereta</t>
  </si>
  <si>
    <t>Construcción pandereta</t>
  </si>
  <si>
    <t>Metrado referencia</t>
  </si>
  <si>
    <t>Proporción a referencia</t>
  </si>
  <si>
    <t>Costo referencia UF</t>
  </si>
  <si>
    <t>Panel Opaco</t>
  </si>
  <si>
    <t>Panel Transparente</t>
  </si>
  <si>
    <t>Solución combinada m2</t>
  </si>
  <si>
    <t>Detalle Suministro</t>
  </si>
  <si>
    <t xml:space="preserve">Estimacion de costo paneles </t>
  </si>
  <si>
    <t>Medidas de paneles acusticos</t>
  </si>
  <si>
    <t xml:space="preserve">Inspeccion tecnica de obras, durante meses de planificacion y construccion </t>
  </si>
  <si>
    <t>Cotizaciones de referencia (No corresponde a ultima solucion, pero se utiliza valor unitario de suministro</t>
  </si>
  <si>
    <t xml:space="preserve">Cotizacion Mediciones y asesorias Control acustico </t>
  </si>
  <si>
    <t>Paneles en SE Ancoa + Transelec</t>
  </si>
  <si>
    <t>Gastos financieros</t>
  </si>
  <si>
    <t>mma</t>
  </si>
  <si>
    <t>Ejecucion Implementación</t>
  </si>
  <si>
    <t>MES 1</t>
  </si>
  <si>
    <t>MES 2</t>
  </si>
  <si>
    <t>MES 3</t>
  </si>
  <si>
    <t>MES 4</t>
  </si>
  <si>
    <t>MES 5</t>
  </si>
  <si>
    <t>MES 6</t>
  </si>
  <si>
    <t>MES 7</t>
  </si>
  <si>
    <t>MES 8</t>
  </si>
  <si>
    <t>MES 9</t>
  </si>
  <si>
    <t>MES 10</t>
  </si>
  <si>
    <t>MES 11</t>
  </si>
  <si>
    <t>MES 12</t>
  </si>
  <si>
    <t>MES 13</t>
  </si>
  <si>
    <t>MES 14</t>
  </si>
  <si>
    <t>MES 15</t>
  </si>
  <si>
    <t>MES 16</t>
  </si>
  <si>
    <t>MES 17</t>
  </si>
  <si>
    <t>MES 18</t>
  </si>
  <si>
    <t>MES 19</t>
  </si>
  <si>
    <t>MES 20</t>
  </si>
  <si>
    <t xml:space="preserve">Asesoramiento medioambiental. </t>
  </si>
  <si>
    <r>
      <rPr>
        <b/>
        <sz val="10"/>
        <color theme="1"/>
        <rFont val="Calibri"/>
        <family val="2"/>
        <scheme val="minor"/>
      </rPr>
      <t xml:space="preserve">(*) </t>
    </r>
    <r>
      <rPr>
        <sz val="10"/>
        <color theme="1"/>
        <rFont val="Calibri"/>
        <family val="2"/>
        <scheme val="minor"/>
      </rPr>
      <t>La limpieza de aislación en marcos de línea se debe realizar entre los meses marzo o abril, con una frecuencia de una vez por año.</t>
    </r>
  </si>
  <si>
    <t>X</t>
  </si>
  <si>
    <t>Recepción y aprobación de Transelec</t>
  </si>
  <si>
    <t>Montaje</t>
  </si>
  <si>
    <t>Obras civiles</t>
  </si>
  <si>
    <t>Acreditación, planificación y aprobación de procedimientos</t>
  </si>
  <si>
    <t>Fabricación e importación de paneles</t>
  </si>
  <si>
    <t>Reunión de inicio</t>
  </si>
  <si>
    <t>Adjudicacion y emisión de OC</t>
  </si>
  <si>
    <t>Revision de ofertas. Aprobacion económica.</t>
  </si>
  <si>
    <t>Proceso de consultas y respuestas</t>
  </si>
  <si>
    <t>Publicacion del proceso</t>
  </si>
  <si>
    <t>Preparación interna para licitación</t>
  </si>
  <si>
    <t>Socialización del proyecto aprobado</t>
  </si>
  <si>
    <t>Relacionamiento comunitario</t>
  </si>
  <si>
    <t>Levantamiento de comentarios y aprobación Transelec</t>
  </si>
  <si>
    <t>Desarrollo de ingenieria de detalle</t>
  </si>
  <si>
    <t>Desarrollo de estudios (topografía, mecánica de suelos, entre otros)</t>
  </si>
  <si>
    <t>Estudios e Ingeniería de detalle</t>
  </si>
  <si>
    <t>Preparación de requerimientos internos</t>
  </si>
  <si>
    <t>Coordinación interna</t>
  </si>
  <si>
    <t>MEDIDA DEFINITIVA</t>
  </si>
  <si>
    <r>
      <rPr>
        <b/>
        <sz val="10"/>
        <color rgb="FF000000"/>
        <rFont val="Calibri"/>
        <family val="2"/>
        <scheme val="minor"/>
      </rPr>
      <t>(*)</t>
    </r>
    <r>
      <rPr>
        <sz val="10"/>
        <color rgb="FF000000"/>
        <rFont val="Calibri"/>
        <family val="2"/>
        <scheme val="minor"/>
      </rPr>
      <t xml:space="preserve"> Limpieza de aislación en marcos de línea (Entre Ríos-Ancoa 1)</t>
    </r>
  </si>
  <si>
    <t>Coordinación de trabajos</t>
  </si>
  <si>
    <t>MEDIDA TRANSITORIA</t>
  </si>
  <si>
    <t>Recepción aprobación PdC del Ministerio Medio Ambiente</t>
  </si>
  <si>
    <t>Aprobación PDC</t>
  </si>
  <si>
    <t>Instalación barreras de mitigación de ruidos sector R3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</si>
</sst>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€_-;\-* #,##0.00\ _€_-;_-* &quot;-&quot;??\ _€_-;_-@_-"/>
    <numFmt numFmtId="165" formatCode="_-* #,##0_-;\-* #,##0_-;_-* &quot;-&quot;??_-;_-@_-"/>
    <numFmt numFmtId="166" formatCode="0.0%"/>
    <numFmt numFmtId="167" formatCode="#,##0.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Calibri"/>
      <family val="2"/>
    </font>
    <font>
      <sz val="11"/>
      <name val="Calibri"/>
      <family val="2"/>
      <scheme val="minor"/>
    </font>
    <font>
      <b/>
      <sz val="11"/>
      <color rgb="FFFFFFFF"/>
      <name val="Calibri"/>
      <family val="2"/>
    </font>
    <font>
      <sz val="11"/>
      <name val="Calibri"/>
      <family val="2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16365C"/>
        <bgColor rgb="FF000000"/>
      </patternFill>
    </fill>
    <fill>
      <patternFill patternType="solid">
        <fgColor rgb="FFB8CCE4"/>
        <bgColor rgb="FF000000"/>
      </patternFill>
    </fill>
    <fill>
      <patternFill patternType="solid">
        <fgColor rgb="FFDCE6F1"/>
        <bgColor rgb="FF000000"/>
      </patternFill>
    </fill>
    <fill>
      <patternFill patternType="solid">
        <fgColor theme="4" tint="0.79998168889431442"/>
        <bgColor rgb="FF000000"/>
      </patternFill>
    </fill>
    <fill>
      <patternFill patternType="solid">
        <fgColor rgb="FF244062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rgb="FF000000"/>
      </patternFill>
    </fill>
    <fill>
      <patternFill patternType="solid">
        <fgColor theme="5" tint="0.79998168889431442"/>
        <bgColor indexed="64"/>
      </patternFill>
    </fill>
  </fills>
  <borders count="52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83"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3" fontId="0" fillId="7" borderId="0" xfId="0" applyNumberFormat="1" applyFill="1" applyBorder="1" applyAlignment="1"/>
    <xf numFmtId="0" fontId="0" fillId="0" borderId="0" xfId="0" applyFont="1"/>
    <xf numFmtId="3" fontId="0" fillId="0" borderId="0" xfId="0" applyNumberFormat="1"/>
    <xf numFmtId="9" fontId="0" fillId="0" borderId="0" xfId="0" applyNumberFormat="1"/>
    <xf numFmtId="0" fontId="2" fillId="0" borderId="0" xfId="0" applyFont="1"/>
    <xf numFmtId="0" fontId="6" fillId="2" borderId="1" xfId="1" applyFont="1" applyFill="1" applyBorder="1" applyAlignment="1">
      <alignment vertical="center"/>
    </xf>
    <xf numFmtId="0" fontId="6" fillId="2" borderId="1" xfId="1" applyFont="1" applyFill="1" applyBorder="1" applyAlignment="1">
      <alignment horizontal="center" vertical="center" wrapText="1"/>
    </xf>
    <xf numFmtId="165" fontId="6" fillId="6" borderId="1" xfId="2" applyNumberFormat="1" applyFont="1" applyFill="1" applyBorder="1" applyAlignment="1">
      <alignment horizontal="right" vertical="center" wrapText="1"/>
    </xf>
    <xf numFmtId="165" fontId="6" fillId="6" borderId="0" xfId="2" applyNumberFormat="1" applyFont="1" applyFill="1" applyBorder="1" applyAlignment="1">
      <alignment horizontal="right" vertical="center" wrapText="1"/>
    </xf>
    <xf numFmtId="166" fontId="6" fillId="6" borderId="0" xfId="1" applyNumberFormat="1" applyFont="1" applyFill="1"/>
    <xf numFmtId="0" fontId="0" fillId="0" borderId="7" xfId="0" applyBorder="1" applyAlignment="1"/>
    <xf numFmtId="0" fontId="0" fillId="7" borderId="0" xfId="0" applyFill="1" applyBorder="1" applyAlignment="1"/>
    <xf numFmtId="3" fontId="0" fillId="0" borderId="0" xfId="0" applyNumberFormat="1" applyAlignment="1">
      <alignment horizontal="left"/>
    </xf>
    <xf numFmtId="0" fontId="7" fillId="3" borderId="1" xfId="1" applyFont="1" applyFill="1" applyBorder="1" applyAlignment="1">
      <alignment horizontal="left" vertical="center"/>
    </xf>
    <xf numFmtId="165" fontId="7" fillId="3" borderId="1" xfId="2" applyNumberFormat="1" applyFont="1" applyFill="1" applyBorder="1" applyAlignment="1">
      <alignment horizontal="right" vertical="center"/>
    </xf>
    <xf numFmtId="0" fontId="7" fillId="3" borderId="1" xfId="1" applyNumberFormat="1" applyFont="1" applyFill="1" applyBorder="1" applyAlignment="1">
      <alignment horizontal="right" vertical="center"/>
    </xf>
    <xf numFmtId="0" fontId="7" fillId="4" borderId="1" xfId="1" applyFont="1" applyFill="1" applyBorder="1" applyAlignment="1">
      <alignment horizontal="left" vertical="center"/>
    </xf>
    <xf numFmtId="165" fontId="7" fillId="4" borderId="1" xfId="2" applyNumberFormat="1" applyFont="1" applyFill="1" applyBorder="1" applyAlignment="1">
      <alignment horizontal="right" vertical="center"/>
    </xf>
    <xf numFmtId="166" fontId="7" fillId="5" borderId="1" xfId="1" applyNumberFormat="1" applyFont="1" applyFill="1" applyBorder="1" applyAlignment="1">
      <alignment horizontal="right" vertical="center"/>
    </xf>
    <xf numFmtId="166" fontId="7" fillId="3" borderId="1" xfId="1" applyNumberFormat="1" applyFont="1" applyFill="1" applyBorder="1" applyAlignment="1">
      <alignment horizontal="right" vertical="center"/>
    </xf>
    <xf numFmtId="165" fontId="7" fillId="5" borderId="1" xfId="2" applyNumberFormat="1" applyFont="1" applyFill="1" applyBorder="1" applyAlignment="1">
      <alignment horizontal="right" vertical="center"/>
    </xf>
    <xf numFmtId="0" fontId="0" fillId="0" borderId="0" xfId="0" applyAlignment="1">
      <alignment horizontal="center"/>
    </xf>
    <xf numFmtId="0" fontId="2" fillId="0" borderId="7" xfId="0" applyFont="1" applyBorder="1" applyAlignment="1">
      <alignment horizontal="left"/>
    </xf>
    <xf numFmtId="0" fontId="5" fillId="0" borderId="21" xfId="0" applyFont="1" applyBorder="1"/>
    <xf numFmtId="0" fontId="0" fillId="0" borderId="7" xfId="0" applyBorder="1"/>
    <xf numFmtId="0" fontId="0" fillId="9" borderId="7" xfId="0" applyFill="1" applyBorder="1"/>
    <xf numFmtId="0" fontId="0" fillId="0" borderId="23" xfId="0" applyBorder="1"/>
    <xf numFmtId="0" fontId="0" fillId="0" borderId="0" xfId="0" applyBorder="1"/>
    <xf numFmtId="0" fontId="0" fillId="0" borderId="6" xfId="0" applyBorder="1"/>
    <xf numFmtId="0" fontId="0" fillId="0" borderId="24" xfId="0" applyBorder="1"/>
    <xf numFmtId="0" fontId="0" fillId="0" borderId="2" xfId="0" applyBorder="1"/>
    <xf numFmtId="0" fontId="0" fillId="0" borderId="3" xfId="0" applyBorder="1"/>
    <xf numFmtId="3" fontId="0" fillId="9" borderId="0" xfId="0" applyNumberFormat="1" applyFill="1" applyBorder="1"/>
    <xf numFmtId="3" fontId="0" fillId="7" borderId="7" xfId="0" applyNumberFormat="1" applyFill="1" applyBorder="1"/>
    <xf numFmtId="3" fontId="0" fillId="0" borderId="0" xfId="0" applyNumberFormat="1" applyBorder="1"/>
    <xf numFmtId="3" fontId="0" fillId="7" borderId="8" xfId="0" applyNumberFormat="1" applyFill="1" applyBorder="1"/>
    <xf numFmtId="3" fontId="0" fillId="7" borderId="9" xfId="0" applyNumberFormat="1" applyFill="1" applyBorder="1"/>
    <xf numFmtId="3" fontId="0" fillId="7" borderId="10" xfId="0" applyNumberFormat="1" applyFill="1" applyBorder="1"/>
    <xf numFmtId="3" fontId="0" fillId="0" borderId="5" xfId="0" applyNumberFormat="1" applyBorder="1"/>
    <xf numFmtId="3" fontId="0" fillId="0" borderId="0" xfId="0" applyNumberFormat="1" applyFill="1" applyBorder="1"/>
    <xf numFmtId="0" fontId="0" fillId="0" borderId="3" xfId="0" applyFill="1" applyBorder="1"/>
    <xf numFmtId="0" fontId="2" fillId="9" borderId="3" xfId="0" applyFont="1" applyFill="1" applyBorder="1"/>
    <xf numFmtId="0" fontId="0" fillId="7" borderId="3" xfId="0" applyFill="1" applyBorder="1"/>
    <xf numFmtId="0" fontId="0" fillId="0" borderId="6" xfId="0" applyFill="1" applyBorder="1"/>
    <xf numFmtId="0" fontId="2" fillId="0" borderId="2" xfId="0" applyFont="1" applyBorder="1" applyAlignment="1">
      <alignment vertical="center"/>
    </xf>
    <xf numFmtId="0" fontId="2" fillId="7" borderId="7" xfId="0" applyFont="1" applyFill="1" applyBorder="1" applyAlignment="1">
      <alignment vertical="center"/>
    </xf>
    <xf numFmtId="3" fontId="2" fillId="0" borderId="4" xfId="0" applyNumberFormat="1" applyFont="1" applyBorder="1"/>
    <xf numFmtId="0" fontId="0" fillId="0" borderId="0" xfId="0" applyAlignment="1">
      <alignment horizontal="center" vertical="center" wrapText="1"/>
    </xf>
    <xf numFmtId="3" fontId="0" fillId="0" borderId="0" xfId="0" applyNumberFormat="1" applyAlignment="1">
      <alignment vertical="center"/>
    </xf>
    <xf numFmtId="0" fontId="0" fillId="0" borderId="0" xfId="0" applyFill="1"/>
    <xf numFmtId="0" fontId="2" fillId="7" borderId="3" xfId="0" applyFont="1" applyFill="1" applyBorder="1" applyAlignment="1">
      <alignment vertical="center"/>
    </xf>
    <xf numFmtId="0" fontId="2" fillId="0" borderId="2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17" fontId="2" fillId="0" borderId="0" xfId="0" applyNumberFormat="1" applyFont="1"/>
    <xf numFmtId="0" fontId="2" fillId="0" borderId="3" xfId="0" applyFont="1" applyFill="1" applyBorder="1"/>
    <xf numFmtId="0" fontId="2" fillId="7" borderId="5" xfId="0" applyFont="1" applyFill="1" applyBorder="1" applyAlignment="1"/>
    <xf numFmtId="0" fontId="0" fillId="7" borderId="23" xfId="0" applyFill="1" applyBorder="1"/>
    <xf numFmtId="0" fontId="0" fillId="7" borderId="0" xfId="0" applyFill="1" applyBorder="1"/>
    <xf numFmtId="0" fontId="2" fillId="7" borderId="19" xfId="0" applyFont="1" applyFill="1" applyBorder="1" applyAlignment="1"/>
    <xf numFmtId="0" fontId="2" fillId="7" borderId="28" xfId="0" applyFont="1" applyFill="1" applyBorder="1" applyAlignment="1"/>
    <xf numFmtId="3" fontId="0" fillId="7" borderId="0" xfId="0" applyNumberFormat="1" applyFill="1" applyBorder="1"/>
    <xf numFmtId="0" fontId="0" fillId="7" borderId="29" xfId="0" applyFill="1" applyBorder="1"/>
    <xf numFmtId="3" fontId="0" fillId="7" borderId="30" xfId="0" applyNumberFormat="1" applyFill="1" applyBorder="1"/>
    <xf numFmtId="0" fontId="0" fillId="0" borderId="0" xfId="0" applyAlignment="1">
      <alignment horizontal="left" indent="2"/>
    </xf>
    <xf numFmtId="0" fontId="0" fillId="0" borderId="7" xfId="0" applyBorder="1" applyAlignment="1">
      <alignment wrapText="1"/>
    </xf>
    <xf numFmtId="0" fontId="0" fillId="0" borderId="7" xfId="0" applyBorder="1" applyAlignment="1">
      <alignment horizontal="left"/>
    </xf>
    <xf numFmtId="0" fontId="0" fillId="0" borderId="7" xfId="0" applyBorder="1" applyAlignment="1">
      <alignment horizontal="left" wrapText="1"/>
    </xf>
    <xf numFmtId="3" fontId="0" fillId="0" borderId="7" xfId="0" applyNumberFormat="1" applyBorder="1" applyAlignment="1">
      <alignment horizontal="left"/>
    </xf>
    <xf numFmtId="0" fontId="0" fillId="0" borderId="32" xfId="0" applyBorder="1"/>
    <xf numFmtId="3" fontId="2" fillId="7" borderId="0" xfId="0" applyNumberFormat="1" applyFont="1" applyFill="1" applyBorder="1"/>
    <xf numFmtId="3" fontId="2" fillId="12" borderId="0" xfId="0" applyNumberFormat="1" applyFont="1" applyFill="1" applyBorder="1"/>
    <xf numFmtId="0" fontId="0" fillId="12" borderId="23" xfId="0" applyFill="1" applyBorder="1"/>
    <xf numFmtId="0" fontId="0" fillId="12" borderId="0" xfId="0" applyFill="1" applyBorder="1"/>
    <xf numFmtId="0" fontId="0" fillId="12" borderId="27" xfId="0" applyFill="1" applyBorder="1"/>
    <xf numFmtId="0" fontId="0" fillId="12" borderId="11" xfId="0" applyFill="1" applyBorder="1"/>
    <xf numFmtId="0" fontId="3" fillId="7" borderId="23" xfId="0" applyFont="1" applyFill="1" applyBorder="1" applyAlignment="1"/>
    <xf numFmtId="3" fontId="0" fillId="7" borderId="27" xfId="0" applyNumberFormat="1" applyFill="1" applyBorder="1" applyAlignment="1"/>
    <xf numFmtId="0" fontId="0" fillId="7" borderId="23" xfId="0" applyFill="1" applyBorder="1" applyAlignment="1"/>
    <xf numFmtId="0" fontId="0" fillId="7" borderId="29" xfId="0" applyFill="1" applyBorder="1" applyAlignment="1"/>
    <xf numFmtId="0" fontId="0" fillId="7" borderId="30" xfId="0" applyFill="1" applyBorder="1" applyAlignment="1"/>
    <xf numFmtId="3" fontId="0" fillId="7" borderId="30" xfId="0" applyNumberFormat="1" applyFill="1" applyBorder="1" applyAlignment="1"/>
    <xf numFmtId="3" fontId="0" fillId="7" borderId="31" xfId="0" applyNumberFormat="1" applyFill="1" applyBorder="1" applyAlignment="1"/>
    <xf numFmtId="0" fontId="0" fillId="7" borderId="35" xfId="0" applyFill="1" applyBorder="1"/>
    <xf numFmtId="0" fontId="2" fillId="7" borderId="15" xfId="0" applyFont="1" applyFill="1" applyBorder="1" applyAlignment="1"/>
    <xf numFmtId="0" fontId="2" fillId="7" borderId="25" xfId="0" applyFont="1" applyFill="1" applyBorder="1" applyAlignment="1"/>
    <xf numFmtId="0" fontId="2" fillId="7" borderId="26" xfId="0" applyFont="1" applyFill="1" applyBorder="1" applyAlignment="1"/>
    <xf numFmtId="0" fontId="5" fillId="7" borderId="23" xfId="0" applyFont="1" applyFill="1" applyBorder="1"/>
    <xf numFmtId="0" fontId="0" fillId="12" borderId="33" xfId="0" applyFill="1" applyBorder="1" applyAlignment="1">
      <alignment horizontal="center"/>
    </xf>
    <xf numFmtId="0" fontId="0" fillId="0" borderId="0" xfId="0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12" borderId="29" xfId="0" applyFill="1" applyBorder="1"/>
    <xf numFmtId="0" fontId="0" fillId="12" borderId="30" xfId="0" applyFill="1" applyBorder="1"/>
    <xf numFmtId="0" fontId="2" fillId="7" borderId="0" xfId="0" applyFont="1" applyFill="1" applyBorder="1" applyAlignment="1"/>
    <xf numFmtId="0" fontId="0" fillId="7" borderId="27" xfId="0" applyFill="1" applyBorder="1" applyAlignment="1">
      <alignment wrapText="1"/>
    </xf>
    <xf numFmtId="3" fontId="0" fillId="7" borderId="27" xfId="0" applyNumberFormat="1" applyFill="1" applyBorder="1" applyAlignment="1">
      <alignment wrapText="1"/>
    </xf>
    <xf numFmtId="3" fontId="0" fillId="7" borderId="31" xfId="0" applyNumberFormat="1" applyFill="1" applyBorder="1" applyAlignment="1">
      <alignment wrapText="1"/>
    </xf>
    <xf numFmtId="167" fontId="0" fillId="12" borderId="0" xfId="0" applyNumberFormat="1" applyFill="1" applyBorder="1"/>
    <xf numFmtId="0" fontId="0" fillId="12" borderId="0" xfId="0" applyFill="1" applyBorder="1" applyAlignment="1">
      <alignment horizontal="center"/>
    </xf>
    <xf numFmtId="0" fontId="0" fillId="12" borderId="11" xfId="0" applyFill="1" applyBorder="1" applyAlignment="1">
      <alignment horizontal="center"/>
    </xf>
    <xf numFmtId="3" fontId="0" fillId="0" borderId="21" xfId="0" applyNumberFormat="1" applyBorder="1" applyAlignment="1">
      <alignment horizontal="center" vertical="center"/>
    </xf>
    <xf numFmtId="3" fontId="0" fillId="0" borderId="22" xfId="0" applyNumberFormat="1" applyBorder="1" applyAlignment="1">
      <alignment horizontal="center" vertical="center"/>
    </xf>
    <xf numFmtId="3" fontId="0" fillId="0" borderId="23" xfId="0" applyNumberFormat="1" applyBorder="1" applyAlignment="1">
      <alignment horizontal="center" vertical="center"/>
    </xf>
    <xf numFmtId="3" fontId="0" fillId="12" borderId="21" xfId="0" applyNumberFormat="1" applyFill="1" applyBorder="1" applyAlignment="1">
      <alignment horizontal="center" vertical="center"/>
    </xf>
    <xf numFmtId="3" fontId="0" fillId="12" borderId="22" xfId="0" applyNumberFormat="1" applyFill="1" applyBorder="1" applyAlignment="1">
      <alignment horizontal="center" vertical="center"/>
    </xf>
    <xf numFmtId="0" fontId="2" fillId="12" borderId="34" xfId="0" applyFont="1" applyFill="1" applyBorder="1" applyAlignment="1">
      <alignment horizontal="center" vertical="center"/>
    </xf>
    <xf numFmtId="3" fontId="2" fillId="12" borderId="36" xfId="0" applyNumberFormat="1" applyFont="1" applyFill="1" applyBorder="1" applyAlignment="1">
      <alignment horizontal="center" vertical="center"/>
    </xf>
    <xf numFmtId="0" fontId="2" fillId="7" borderId="23" xfId="0" applyFont="1" applyFill="1" applyBorder="1" applyAlignment="1"/>
    <xf numFmtId="0" fontId="2" fillId="7" borderId="27" xfId="0" applyFont="1" applyFill="1" applyBorder="1" applyAlignment="1"/>
    <xf numFmtId="0" fontId="0" fillId="7" borderId="11" xfId="0" applyFill="1" applyBorder="1"/>
    <xf numFmtId="0" fontId="0" fillId="7" borderId="32" xfId="0" applyFill="1" applyBorder="1"/>
    <xf numFmtId="0" fontId="0" fillId="7" borderId="33" xfId="0" applyFill="1" applyBorder="1" applyAlignment="1">
      <alignment wrapText="1"/>
    </xf>
    <xf numFmtId="0" fontId="0" fillId="7" borderId="37" xfId="0" applyFill="1" applyBorder="1" applyAlignment="1">
      <alignment wrapText="1"/>
    </xf>
    <xf numFmtId="0" fontId="0" fillId="7" borderId="38" xfId="0" applyFill="1" applyBorder="1" applyAlignment="1">
      <alignment wrapText="1"/>
    </xf>
    <xf numFmtId="0" fontId="2" fillId="7" borderId="38" xfId="0" applyFont="1" applyFill="1" applyBorder="1" applyAlignment="1">
      <alignment wrapText="1"/>
    </xf>
    <xf numFmtId="0" fontId="0" fillId="7" borderId="39" xfId="0" applyFill="1" applyBorder="1" applyAlignment="1">
      <alignment wrapText="1"/>
    </xf>
    <xf numFmtId="0" fontId="10" fillId="12" borderId="37" xfId="0" applyFont="1" applyFill="1" applyBorder="1"/>
    <xf numFmtId="0" fontId="2" fillId="7" borderId="40" xfId="0" applyFont="1" applyFill="1" applyBorder="1"/>
    <xf numFmtId="0" fontId="3" fillId="7" borderId="38" xfId="0" applyFont="1" applyFill="1" applyBorder="1"/>
    <xf numFmtId="0" fontId="0" fillId="7" borderId="38" xfId="0" applyFont="1" applyFill="1" applyBorder="1"/>
    <xf numFmtId="0" fontId="0" fillId="7" borderId="38" xfId="0" applyFill="1" applyBorder="1"/>
    <xf numFmtId="0" fontId="10" fillId="12" borderId="38" xfId="0" applyFont="1" applyFill="1" applyBorder="1"/>
    <xf numFmtId="0" fontId="0" fillId="7" borderId="39" xfId="0" applyFill="1" applyBorder="1"/>
    <xf numFmtId="0" fontId="2" fillId="12" borderId="11" xfId="0" applyFont="1" applyFill="1" applyBorder="1"/>
    <xf numFmtId="0" fontId="2" fillId="12" borderId="32" xfId="0" applyFont="1" applyFill="1" applyBorder="1"/>
    <xf numFmtId="0" fontId="2" fillId="12" borderId="33" xfId="0" applyFont="1" applyFill="1" applyBorder="1"/>
    <xf numFmtId="0" fontId="0" fillId="13" borderId="0" xfId="0" applyFill="1"/>
    <xf numFmtId="3" fontId="0" fillId="0" borderId="7" xfId="0" applyNumberFormat="1" applyBorder="1"/>
    <xf numFmtId="9" fontId="0" fillId="0" borderId="7" xfId="3" applyFont="1" applyBorder="1"/>
    <xf numFmtId="3" fontId="0" fillId="13" borderId="7" xfId="0" applyNumberFormat="1" applyFill="1" applyBorder="1"/>
    <xf numFmtId="0" fontId="0" fillId="12" borderId="11" xfId="0" applyFill="1" applyBorder="1" applyAlignment="1"/>
    <xf numFmtId="0" fontId="0" fillId="12" borderId="32" xfId="0" applyFill="1" applyBorder="1" applyAlignment="1"/>
    <xf numFmtId="3" fontId="0" fillId="0" borderId="23" xfId="0" applyNumberFormat="1" applyBorder="1" applyAlignment="1">
      <alignment horizontal="center"/>
    </xf>
    <xf numFmtId="3" fontId="0" fillId="0" borderId="27" xfId="0" applyNumberFormat="1" applyBorder="1" applyAlignment="1">
      <alignment horizontal="center"/>
    </xf>
    <xf numFmtId="3" fontId="0" fillId="12" borderId="23" xfId="0" applyNumberFormat="1" applyFill="1" applyBorder="1" applyAlignment="1">
      <alignment horizontal="center"/>
    </xf>
    <xf numFmtId="3" fontId="0" fillId="12" borderId="27" xfId="0" applyNumberFormat="1" applyFill="1" applyBorder="1" applyAlignment="1">
      <alignment horizontal="right"/>
    </xf>
    <xf numFmtId="0" fontId="2" fillId="12" borderId="29" xfId="0" applyFont="1" applyFill="1" applyBorder="1"/>
    <xf numFmtId="3" fontId="2" fillId="12" borderId="31" xfId="0" applyNumberFormat="1" applyFont="1" applyFill="1" applyBorder="1"/>
    <xf numFmtId="0" fontId="2" fillId="0" borderId="0" xfId="0" applyFont="1" applyBorder="1"/>
    <xf numFmtId="166" fontId="6" fillId="6" borderId="0" xfId="1" applyNumberFormat="1" applyFont="1" applyFill="1" applyBorder="1"/>
    <xf numFmtId="0" fontId="0" fillId="0" borderId="0" xfId="0" applyFont="1" applyBorder="1"/>
    <xf numFmtId="0" fontId="7" fillId="3" borderId="41" xfId="1" applyNumberFormat="1" applyFont="1" applyFill="1" applyBorder="1" applyAlignment="1">
      <alignment horizontal="right" vertical="center"/>
    </xf>
    <xf numFmtId="166" fontId="7" fillId="5" borderId="41" xfId="1" applyNumberFormat="1" applyFont="1" applyFill="1" applyBorder="1" applyAlignment="1">
      <alignment horizontal="right" vertical="center"/>
    </xf>
    <xf numFmtId="166" fontId="7" fillId="3" borderId="41" xfId="1" applyNumberFormat="1" applyFont="1" applyFill="1" applyBorder="1" applyAlignment="1">
      <alignment horizontal="right" vertical="center"/>
    </xf>
    <xf numFmtId="0" fontId="7" fillId="3" borderId="42" xfId="1" applyFont="1" applyFill="1" applyBorder="1" applyAlignment="1">
      <alignment horizontal="left" vertical="center"/>
    </xf>
    <xf numFmtId="0" fontId="7" fillId="4" borderId="42" xfId="1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6" fillId="2" borderId="41" xfId="1" applyFont="1" applyFill="1" applyBorder="1" applyAlignment="1">
      <alignment horizontal="center" vertical="center" wrapText="1"/>
    </xf>
    <xf numFmtId="0" fontId="6" fillId="2" borderId="42" xfId="1" applyFont="1" applyFill="1" applyBorder="1" applyAlignment="1">
      <alignment vertical="center"/>
    </xf>
    <xf numFmtId="0" fontId="0" fillId="7" borderId="16" xfId="0" applyFill="1" applyBorder="1" applyAlignment="1"/>
    <xf numFmtId="0" fontId="0" fillId="7" borderId="18" xfId="0" applyFill="1" applyBorder="1" applyAlignment="1"/>
    <xf numFmtId="0" fontId="2" fillId="12" borderId="15" xfId="0" applyFont="1" applyFill="1" applyBorder="1" applyAlignment="1">
      <alignment horizontal="left"/>
    </xf>
    <xf numFmtId="0" fontId="0" fillId="12" borderId="26" xfId="0" applyFill="1" applyBorder="1"/>
    <xf numFmtId="0" fontId="5" fillId="7" borderId="7" xfId="0" applyFont="1" applyFill="1" applyBorder="1" applyAlignment="1"/>
    <xf numFmtId="3" fontId="5" fillId="7" borderId="7" xfId="0" applyNumberFormat="1" applyFont="1" applyFill="1" applyBorder="1" applyAlignment="1"/>
    <xf numFmtId="3" fontId="6" fillId="2" borderId="1" xfId="1" applyNumberFormat="1" applyFont="1" applyFill="1" applyBorder="1" applyAlignment="1">
      <alignment vertical="center"/>
    </xf>
    <xf numFmtId="3" fontId="2" fillId="0" borderId="5" xfId="0" applyNumberFormat="1" applyFont="1" applyBorder="1"/>
    <xf numFmtId="0" fontId="0" fillId="9" borderId="8" xfId="0" applyFill="1" applyBorder="1"/>
    <xf numFmtId="3" fontId="0" fillId="9" borderId="45" xfId="0" applyNumberFormat="1" applyFill="1" applyBorder="1"/>
    <xf numFmtId="3" fontId="0" fillId="0" borderId="45" xfId="0" applyNumberFormat="1" applyFill="1" applyBorder="1"/>
    <xf numFmtId="3" fontId="0" fillId="0" borderId="45" xfId="0" applyNumberFormat="1" applyBorder="1"/>
    <xf numFmtId="3" fontId="0" fillId="0" borderId="46" xfId="0" applyNumberFormat="1" applyBorder="1"/>
    <xf numFmtId="0" fontId="0" fillId="0" borderId="7" xfId="0" applyFill="1" applyBorder="1"/>
    <xf numFmtId="0" fontId="0" fillId="12" borderId="25" xfId="0" applyFill="1" applyBorder="1" applyAlignment="1">
      <alignment horizontal="center"/>
    </xf>
    <xf numFmtId="0" fontId="0" fillId="8" borderId="0" xfId="0" applyFill="1" applyBorder="1"/>
    <xf numFmtId="0" fontId="0" fillId="8" borderId="0" xfId="0" applyFill="1"/>
    <xf numFmtId="0" fontId="0" fillId="12" borderId="32" xfId="0" applyFill="1" applyBorder="1"/>
    <xf numFmtId="0" fontId="0" fillId="12" borderId="33" xfId="0" applyFill="1" applyBorder="1"/>
    <xf numFmtId="0" fontId="5" fillId="7" borderId="29" xfId="0" applyFont="1" applyFill="1" applyBorder="1"/>
    <xf numFmtId="0" fontId="0" fillId="12" borderId="29" xfId="0" applyFill="1" applyBorder="1" applyAlignment="1"/>
    <xf numFmtId="0" fontId="0" fillId="12" borderId="30" xfId="0" applyFill="1" applyBorder="1" applyAlignment="1"/>
    <xf numFmtId="3" fontId="2" fillId="12" borderId="31" xfId="0" applyNumberFormat="1" applyFont="1" applyFill="1" applyBorder="1" applyAlignment="1"/>
    <xf numFmtId="3" fontId="2" fillId="12" borderId="34" xfId="0" applyNumberFormat="1" applyFont="1" applyFill="1" applyBorder="1" applyAlignment="1">
      <alignment horizontal="center" vertical="center"/>
    </xf>
    <xf numFmtId="3" fontId="5" fillId="0" borderId="7" xfId="0" applyNumberFormat="1" applyFont="1" applyBorder="1"/>
    <xf numFmtId="3" fontId="0" fillId="0" borderId="47" xfId="0" applyNumberFormat="1" applyBorder="1" applyAlignment="1">
      <alignment horizontal="center" vertical="center"/>
    </xf>
    <xf numFmtId="3" fontId="0" fillId="0" borderId="48" xfId="0" applyNumberFormat="1" applyBorder="1" applyAlignment="1">
      <alignment horizontal="center" vertical="center"/>
    </xf>
    <xf numFmtId="0" fontId="5" fillId="0" borderId="49" xfId="0" applyFont="1" applyBorder="1"/>
    <xf numFmtId="0" fontId="5" fillId="0" borderId="50" xfId="0" applyFont="1" applyBorder="1"/>
    <xf numFmtId="0" fontId="5" fillId="0" borderId="51" xfId="0" applyFont="1" applyBorder="1"/>
    <xf numFmtId="3" fontId="5" fillId="0" borderId="22" xfId="0" applyNumberFormat="1" applyFont="1" applyBorder="1"/>
    <xf numFmtId="0" fontId="11" fillId="0" borderId="34" xfId="0" applyFont="1" applyBorder="1"/>
    <xf numFmtId="3" fontId="11" fillId="0" borderId="44" xfId="0" applyNumberFormat="1" applyFont="1" applyBorder="1"/>
    <xf numFmtId="3" fontId="11" fillId="0" borderId="36" xfId="0" applyNumberFormat="1" applyFont="1" applyBorder="1"/>
    <xf numFmtId="0" fontId="2" fillId="12" borderId="23" xfId="0" applyFont="1" applyFill="1" applyBorder="1"/>
    <xf numFmtId="0" fontId="2" fillId="12" borderId="0" xfId="0" applyFont="1" applyFill="1" applyBorder="1"/>
    <xf numFmtId="0" fontId="2" fillId="12" borderId="27" xfId="0" applyFont="1" applyFill="1" applyBorder="1"/>
    <xf numFmtId="0" fontId="0" fillId="14" borderId="39" xfId="0" applyFill="1" applyBorder="1"/>
    <xf numFmtId="165" fontId="7" fillId="15" borderId="1" xfId="2" applyNumberFormat="1" applyFont="1" applyFill="1" applyBorder="1" applyAlignment="1">
      <alignment horizontal="right" vertical="center"/>
    </xf>
    <xf numFmtId="0" fontId="0" fillId="12" borderId="15" xfId="0" applyFill="1" applyBorder="1" applyAlignment="1">
      <alignment horizontal="center"/>
    </xf>
    <xf numFmtId="0" fontId="0" fillId="12" borderId="25" xfId="0" applyFill="1" applyBorder="1" applyAlignment="1">
      <alignment horizontal="center"/>
    </xf>
    <xf numFmtId="0" fontId="0" fillId="12" borderId="26" xfId="0" applyFill="1" applyBorder="1" applyAlignment="1">
      <alignment horizontal="center"/>
    </xf>
    <xf numFmtId="0" fontId="2" fillId="0" borderId="7" xfId="0" applyFont="1" applyFill="1" applyBorder="1" applyAlignment="1">
      <alignment horizontal="center" wrapText="1"/>
    </xf>
    <xf numFmtId="0" fontId="0" fillId="0" borderId="8" xfId="0" applyBorder="1" applyAlignment="1">
      <alignment wrapText="1"/>
    </xf>
    <xf numFmtId="0" fontId="0" fillId="0" borderId="9" xfId="0" applyBorder="1" applyAlignment="1">
      <alignment wrapText="1"/>
    </xf>
    <xf numFmtId="0" fontId="0" fillId="0" borderId="10" xfId="0" applyBorder="1" applyAlignment="1">
      <alignment wrapText="1"/>
    </xf>
    <xf numFmtId="0" fontId="0" fillId="0" borderId="7" xfId="0" applyBorder="1" applyAlignment="1">
      <alignment wrapText="1"/>
    </xf>
    <xf numFmtId="0" fontId="0" fillId="0" borderId="7" xfId="0" applyBorder="1" applyAlignment="1">
      <alignment horizontal="left"/>
    </xf>
    <xf numFmtId="0" fontId="0" fillId="13" borderId="8" xfId="0" applyFill="1" applyBorder="1" applyAlignment="1">
      <alignment horizontal="left"/>
    </xf>
    <xf numFmtId="0" fontId="0" fillId="13" borderId="10" xfId="0" applyFill="1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8" xfId="0" applyFont="1" applyBorder="1" applyAlignment="1">
      <alignment horizontal="left" vertical="center" wrapText="1"/>
    </xf>
    <xf numFmtId="0" fontId="0" fillId="0" borderId="9" xfId="0" applyFont="1" applyBorder="1" applyAlignment="1">
      <alignment horizontal="left" vertical="center" wrapText="1"/>
    </xf>
    <xf numFmtId="0" fontId="0" fillId="0" borderId="10" xfId="0" applyFont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 vertical="top" wrapText="1"/>
    </xf>
    <xf numFmtId="0" fontId="8" fillId="0" borderId="0" xfId="0" applyFont="1" applyAlignment="1">
      <alignment horizontal="left"/>
    </xf>
    <xf numFmtId="0" fontId="12" fillId="0" borderId="0" xfId="0" applyFont="1"/>
    <xf numFmtId="0" fontId="12" fillId="0" borderId="0" xfId="0" applyFont="1" applyAlignment="1">
      <alignment horizontal="center" vertical="center"/>
    </xf>
    <xf numFmtId="0" fontId="12" fillId="11" borderId="36" xfId="0" applyFont="1" applyFill="1" applyBorder="1"/>
    <xf numFmtId="0" fontId="12" fillId="11" borderId="44" xfId="0" applyFont="1" applyFill="1" applyBorder="1"/>
    <xf numFmtId="0" fontId="12" fillId="11" borderId="34" xfId="0" applyFont="1" applyFill="1" applyBorder="1"/>
    <xf numFmtId="0" fontId="14" fillId="11" borderId="44" xfId="0" applyFont="1" applyFill="1" applyBorder="1"/>
    <xf numFmtId="0" fontId="14" fillId="11" borderId="34" xfId="0" applyFont="1" applyFill="1" applyBorder="1"/>
    <xf numFmtId="0" fontId="14" fillId="11" borderId="36" xfId="0" applyFont="1" applyFill="1" applyBorder="1"/>
    <xf numFmtId="0" fontId="14" fillId="11" borderId="36" xfId="0" applyFont="1" applyFill="1" applyBorder="1" applyAlignment="1">
      <alignment horizontal="center" vertical="center"/>
    </xf>
    <xf numFmtId="0" fontId="14" fillId="11" borderId="44" xfId="0" applyFont="1" applyFill="1" applyBorder="1" applyAlignment="1">
      <alignment horizontal="center" vertical="center"/>
    </xf>
    <xf numFmtId="0" fontId="14" fillId="11" borderId="34" xfId="0" applyFont="1" applyFill="1" applyBorder="1" applyAlignment="1">
      <alignment horizontal="center" vertical="center"/>
    </xf>
    <xf numFmtId="0" fontId="15" fillId="10" borderId="43" xfId="0" applyFont="1" applyFill="1" applyBorder="1" applyAlignment="1">
      <alignment vertical="center"/>
    </xf>
    <xf numFmtId="0" fontId="12" fillId="11" borderId="22" xfId="0" applyFont="1" applyFill="1" applyBorder="1"/>
    <xf numFmtId="0" fontId="12" fillId="11" borderId="7" xfId="0" applyFont="1" applyFill="1" applyBorder="1"/>
    <xf numFmtId="0" fontId="12" fillId="11" borderId="21" xfId="0" applyFont="1" applyFill="1" applyBorder="1"/>
    <xf numFmtId="0" fontId="14" fillId="11" borderId="7" xfId="0" applyFont="1" applyFill="1" applyBorder="1"/>
    <xf numFmtId="0" fontId="14" fillId="11" borderId="21" xfId="0" applyFont="1" applyFill="1" applyBorder="1"/>
    <xf numFmtId="0" fontId="14" fillId="11" borderId="22" xfId="0" applyFont="1" applyFill="1" applyBorder="1"/>
    <xf numFmtId="0" fontId="14" fillId="11" borderId="22" xfId="0" applyFont="1" applyFill="1" applyBorder="1" applyAlignment="1">
      <alignment horizontal="center" vertical="center"/>
    </xf>
    <xf numFmtId="0" fontId="14" fillId="11" borderId="7" xfId="0" applyFont="1" applyFill="1" applyBorder="1" applyAlignment="1">
      <alignment horizontal="center" vertical="center"/>
    </xf>
    <xf numFmtId="0" fontId="14" fillId="11" borderId="21" xfId="0" applyFont="1" applyFill="1" applyBorder="1" applyAlignment="1">
      <alignment horizontal="center" vertical="center"/>
    </xf>
    <xf numFmtId="0" fontId="15" fillId="10" borderId="20" xfId="0" applyFont="1" applyFill="1" applyBorder="1" applyAlignment="1">
      <alignment vertical="center"/>
    </xf>
    <xf numFmtId="0" fontId="12" fillId="9" borderId="22" xfId="0" applyFont="1" applyFill="1" applyBorder="1"/>
    <xf numFmtId="0" fontId="12" fillId="9" borderId="7" xfId="0" applyFont="1" applyFill="1" applyBorder="1"/>
    <xf numFmtId="0" fontId="12" fillId="9" borderId="21" xfId="0" applyFont="1" applyFill="1" applyBorder="1"/>
    <xf numFmtId="0" fontId="14" fillId="9" borderId="7" xfId="0" applyFont="1" applyFill="1" applyBorder="1"/>
    <xf numFmtId="0" fontId="14" fillId="9" borderId="21" xfId="0" applyFont="1" applyFill="1" applyBorder="1"/>
    <xf numFmtId="0" fontId="14" fillId="9" borderId="22" xfId="0" applyFont="1" applyFill="1" applyBorder="1"/>
    <xf numFmtId="0" fontId="14" fillId="9" borderId="22" xfId="0" applyFont="1" applyFill="1" applyBorder="1" applyAlignment="1">
      <alignment horizontal="center" vertical="center"/>
    </xf>
    <xf numFmtId="0" fontId="14" fillId="9" borderId="7" xfId="0" applyFont="1" applyFill="1" applyBorder="1" applyAlignment="1">
      <alignment horizontal="center" vertical="center"/>
    </xf>
    <xf numFmtId="0" fontId="14" fillId="9" borderId="21" xfId="0" applyFont="1" applyFill="1" applyBorder="1" applyAlignment="1">
      <alignment horizontal="center" vertical="center"/>
    </xf>
    <xf numFmtId="0" fontId="16" fillId="9" borderId="20" xfId="0" applyFont="1" applyFill="1" applyBorder="1" applyAlignment="1">
      <alignment vertical="center"/>
    </xf>
    <xf numFmtId="0" fontId="14" fillId="0" borderId="22" xfId="0" applyFont="1" applyBorder="1"/>
    <xf numFmtId="0" fontId="14" fillId="0" borderId="7" xfId="0" applyFont="1" applyBorder="1"/>
    <xf numFmtId="0" fontId="14" fillId="0" borderId="21" xfId="0" applyFont="1" applyBorder="1"/>
    <xf numFmtId="0" fontId="12" fillId="0" borderId="7" xfId="0" applyFont="1" applyBorder="1"/>
    <xf numFmtId="0" fontId="14" fillId="0" borderId="22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2" fillId="0" borderId="21" xfId="0" applyFont="1" applyBorder="1"/>
    <xf numFmtId="0" fontId="12" fillId="0" borderId="22" xfId="0" applyFont="1" applyBorder="1"/>
    <xf numFmtId="0" fontId="15" fillId="0" borderId="20" xfId="0" applyFont="1" applyBorder="1" applyAlignment="1">
      <alignment vertical="center"/>
    </xf>
    <xf numFmtId="0" fontId="12" fillId="16" borderId="22" xfId="0" applyFont="1" applyFill="1" applyBorder="1"/>
    <xf numFmtId="0" fontId="13" fillId="16" borderId="7" xfId="0" applyFont="1" applyFill="1" applyBorder="1"/>
    <xf numFmtId="0" fontId="13" fillId="16" borderId="21" xfId="0" applyFont="1" applyFill="1" applyBorder="1"/>
    <xf numFmtId="0" fontId="13" fillId="16" borderId="22" xfId="0" applyFont="1" applyFill="1" applyBorder="1"/>
    <xf numFmtId="0" fontId="12" fillId="16" borderId="7" xfId="0" applyFont="1" applyFill="1" applyBorder="1"/>
    <xf numFmtId="0" fontId="14" fillId="16" borderId="7" xfId="0" applyFont="1" applyFill="1" applyBorder="1"/>
    <xf numFmtId="0" fontId="14" fillId="16" borderId="21" xfId="0" applyFont="1" applyFill="1" applyBorder="1"/>
    <xf numFmtId="0" fontId="14" fillId="16" borderId="22" xfId="0" applyFont="1" applyFill="1" applyBorder="1"/>
    <xf numFmtId="0" fontId="14" fillId="16" borderId="22" xfId="0" applyFont="1" applyFill="1" applyBorder="1" applyAlignment="1">
      <alignment horizontal="center" vertical="center"/>
    </xf>
    <xf numFmtId="0" fontId="14" fillId="16" borderId="7" xfId="0" applyFont="1" applyFill="1" applyBorder="1" applyAlignment="1">
      <alignment horizontal="center" vertical="center"/>
    </xf>
    <xf numFmtId="0" fontId="14" fillId="16" borderId="21" xfId="0" applyFont="1" applyFill="1" applyBorder="1" applyAlignment="1">
      <alignment horizontal="center" vertical="center"/>
    </xf>
    <xf numFmtId="0" fontId="16" fillId="16" borderId="20" xfId="0" applyFont="1" applyFill="1" applyBorder="1" applyAlignment="1">
      <alignment vertical="center"/>
    </xf>
    <xf numFmtId="0" fontId="13" fillId="0" borderId="7" xfId="0" applyFont="1" applyBorder="1"/>
    <xf numFmtId="0" fontId="13" fillId="0" borderId="21" xfId="0" applyFont="1" applyBorder="1"/>
    <xf numFmtId="0" fontId="13" fillId="0" borderId="22" xfId="0" applyFont="1" applyBorder="1"/>
    <xf numFmtId="0" fontId="14" fillId="0" borderId="22" xfId="0" applyFont="1" applyBorder="1" applyAlignment="1">
      <alignment horizontal="center" vertical="center" wrapText="1"/>
    </xf>
    <xf numFmtId="0" fontId="13" fillId="9" borderId="7" xfId="0" applyFont="1" applyFill="1" applyBorder="1"/>
    <xf numFmtId="0" fontId="13" fillId="9" borderId="21" xfId="0" applyFont="1" applyFill="1" applyBorder="1"/>
    <xf numFmtId="0" fontId="13" fillId="9" borderId="22" xfId="0" applyFont="1" applyFill="1" applyBorder="1"/>
    <xf numFmtId="0" fontId="13" fillId="0" borderId="0" xfId="0" applyFont="1"/>
    <xf numFmtId="0" fontId="13" fillId="9" borderId="18" xfId="0" applyFont="1" applyFill="1" applyBorder="1" applyAlignment="1">
      <alignment horizontal="center" vertical="center"/>
    </xf>
    <xf numFmtId="0" fontId="13" fillId="9" borderId="17" xfId="0" applyFont="1" applyFill="1" applyBorder="1" applyAlignment="1">
      <alignment horizontal="center" vertical="center"/>
    </xf>
    <xf numFmtId="0" fontId="13" fillId="9" borderId="16" xfId="0" applyFont="1" applyFill="1" applyBorder="1" applyAlignment="1">
      <alignment horizontal="center" vertical="center"/>
    </xf>
    <xf numFmtId="0" fontId="13" fillId="9" borderId="15" xfId="0" applyFont="1" applyFill="1" applyBorder="1"/>
    <xf numFmtId="0" fontId="13" fillId="9" borderId="14" xfId="0" applyFont="1" applyFill="1" applyBorder="1" applyAlignment="1">
      <alignment horizontal="center"/>
    </xf>
    <xf numFmtId="0" fontId="13" fillId="9" borderId="13" xfId="0" applyFont="1" applyFill="1" applyBorder="1" applyAlignment="1">
      <alignment horizontal="center"/>
    </xf>
    <xf numFmtId="0" fontId="13" fillId="9" borderId="12" xfId="0" applyFont="1" applyFill="1" applyBorder="1" applyAlignment="1">
      <alignment horizontal="center"/>
    </xf>
    <xf numFmtId="0" fontId="13" fillId="9" borderId="14" xfId="0" applyFont="1" applyFill="1" applyBorder="1" applyAlignment="1">
      <alignment horizontal="center" vertical="center"/>
    </xf>
    <xf numFmtId="0" fontId="13" fillId="9" borderId="13" xfId="0" applyFont="1" applyFill="1" applyBorder="1" applyAlignment="1">
      <alignment horizontal="center" vertical="center"/>
    </xf>
    <xf numFmtId="0" fontId="13" fillId="9" borderId="12" xfId="0" applyFont="1" applyFill="1" applyBorder="1" applyAlignment="1">
      <alignment horizontal="center" vertical="center"/>
    </xf>
    <xf numFmtId="0" fontId="13" fillId="9" borderId="11" xfId="0" applyFont="1" applyFill="1" applyBorder="1"/>
  </cellXfs>
  <cellStyles count="4">
    <cellStyle name="Millares 3" xfId="2" xr:uid="{00000000-0005-0000-0000-000000000000}"/>
    <cellStyle name="Normal" xfId="0" builtinId="0"/>
    <cellStyle name="Normal 2 2" xfId="1" xr:uid="{00000000-0005-0000-0000-000002000000}"/>
    <cellStyle name="Porcentaje" xfId="3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55245</xdr:colOff>
      <xdr:row>2</xdr:row>
      <xdr:rowOff>153812</xdr:rowOff>
    </xdr:from>
    <xdr:to>
      <xdr:col>18</xdr:col>
      <xdr:colOff>1120224</xdr:colOff>
      <xdr:row>51</xdr:row>
      <xdr:rowOff>9869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920518" y="546357"/>
          <a:ext cx="5971797" cy="5705189"/>
        </a:xfrm>
        <a:prstGeom prst="rect">
          <a:avLst/>
        </a:prstGeom>
        <a:ln w="190500" cap="sq">
          <a:solidFill>
            <a:srgbClr val="C8C6BD"/>
          </a:solidFill>
          <a:prstDash val="solid"/>
          <a:miter lim="800000"/>
        </a:ln>
        <a:effectLst>
          <a:outerShdw blurRad="254000" algn="bl" rotWithShape="0">
            <a:srgbClr val="000000">
              <a:alpha val="43000"/>
            </a:srgbClr>
          </a:outerShdw>
        </a:effectLst>
        <a:scene3d>
          <a:camera prst="perspectiveFront" fov="5400000"/>
          <a:lightRig rig="threePt" dir="t">
            <a:rot lat="0" lon="0" rev="2100000"/>
          </a:lightRig>
        </a:scene3d>
        <a:sp3d extrusionH="25400">
          <a:bevelT w="304800" h="152400" prst="hardEdge"/>
          <a:extrusionClr>
            <a:srgbClr val="000000"/>
          </a:extrusionClr>
        </a:sp3d>
      </xdr:spPr>
    </xdr:pic>
    <xdr:clientData/>
  </xdr:twoCellAnchor>
  <xdr:twoCellAnchor editAs="oneCell">
    <xdr:from>
      <xdr:col>1</xdr:col>
      <xdr:colOff>58046</xdr:colOff>
      <xdr:row>83</xdr:row>
      <xdr:rowOff>115867</xdr:rowOff>
    </xdr:from>
    <xdr:to>
      <xdr:col>1</xdr:col>
      <xdr:colOff>4860718</xdr:colOff>
      <xdr:row>96</xdr:row>
      <xdr:rowOff>590085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17" t="-1188" r="226" b="1188"/>
        <a:stretch/>
      </xdr:blipFill>
      <xdr:spPr>
        <a:xfrm>
          <a:off x="309506" y="16552207"/>
          <a:ext cx="4806482" cy="2878328"/>
        </a:xfrm>
        <a:prstGeom prst="rect">
          <a:avLst/>
        </a:prstGeom>
      </xdr:spPr>
    </xdr:pic>
    <xdr:clientData/>
  </xdr:twoCellAnchor>
  <xdr:twoCellAnchor editAs="oneCell">
    <xdr:from>
      <xdr:col>18</xdr:col>
      <xdr:colOff>1212273</xdr:colOff>
      <xdr:row>2</xdr:row>
      <xdr:rowOff>91787</xdr:rowOff>
    </xdr:from>
    <xdr:to>
      <xdr:col>24</xdr:col>
      <xdr:colOff>354422</xdr:colOff>
      <xdr:row>51</xdr:row>
      <xdr:rowOff>56029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984364" y="484332"/>
          <a:ext cx="6127149" cy="5810116"/>
        </a:xfrm>
        <a:prstGeom prst="rect">
          <a:avLst/>
        </a:prstGeom>
      </xdr:spPr>
    </xdr:pic>
    <xdr:clientData/>
  </xdr:twoCellAnchor>
  <xdr:twoCellAnchor editAs="oneCell">
    <xdr:from>
      <xdr:col>13</xdr:col>
      <xdr:colOff>23090</xdr:colOff>
      <xdr:row>52</xdr:row>
      <xdr:rowOff>23090</xdr:rowOff>
    </xdr:from>
    <xdr:to>
      <xdr:col>18</xdr:col>
      <xdr:colOff>1336757</xdr:colOff>
      <xdr:row>76</xdr:row>
      <xdr:rowOff>63494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88363" y="6488545"/>
          <a:ext cx="6220485" cy="4670131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2</xdr:col>
      <xdr:colOff>681181</xdr:colOff>
      <xdr:row>82</xdr:row>
      <xdr:rowOff>173182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/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398" b="12786"/>
        <a:stretch/>
      </xdr:blipFill>
      <xdr:spPr bwMode="auto">
        <a:xfrm>
          <a:off x="254000" y="6280727"/>
          <a:ext cx="7827817" cy="6049818"/>
        </a:xfrm>
        <a:prstGeom prst="rect">
          <a:avLst/>
        </a:prstGeom>
        <a:noFill/>
        <a:ln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33"/>
  <sheetViews>
    <sheetView showGridLines="0" tabSelected="1" topLeftCell="I37" zoomScale="85" zoomScaleNormal="85" workbookViewId="0">
      <selection activeCell="R10" activeCellId="1" sqref="R6:R8 R10"/>
    </sheetView>
  </sheetViews>
  <sheetFormatPr baseColWidth="10" defaultRowHeight="14.5" x14ac:dyDescent="0.35"/>
  <cols>
    <col min="1" max="1" width="2.54296875" customWidth="1"/>
    <col min="2" max="2" width="40.453125" hidden="1" customWidth="1"/>
    <col min="3" max="3" width="15" hidden="1" customWidth="1"/>
    <col min="4" max="4" width="12.81640625" hidden="1" customWidth="1"/>
    <col min="5" max="5" width="10.81640625" hidden="1" customWidth="1"/>
    <col min="6" max="6" width="1.54296875" customWidth="1"/>
    <col min="7" max="7" width="23.81640625" customWidth="1"/>
    <col min="8" max="8" width="19.453125" customWidth="1"/>
    <col min="9" max="9" width="16.453125" customWidth="1"/>
    <col min="10" max="10" width="15.81640625" customWidth="1"/>
    <col min="11" max="11" width="3.1796875" customWidth="1"/>
    <col min="12" max="12" width="30.81640625" customWidth="1"/>
    <col min="13" max="13" width="18.1796875" customWidth="1"/>
    <col min="14" max="14" width="17.1796875" customWidth="1"/>
    <col min="16" max="16" width="3.26953125" customWidth="1"/>
    <col min="17" max="17" width="30.81640625" customWidth="1"/>
    <col min="18" max="18" width="18.1796875" customWidth="1"/>
    <col min="19" max="19" width="17.1796875" customWidth="1"/>
    <col min="21" max="21" width="4.1796875" customWidth="1"/>
  </cols>
  <sheetData>
    <row r="1" spans="1:22" x14ac:dyDescent="0.35"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30"/>
      <c r="V1" s="30"/>
    </row>
    <row r="2" spans="1:22" x14ac:dyDescent="0.35">
      <c r="G2" s="140" t="s">
        <v>127</v>
      </c>
      <c r="H2" s="140"/>
      <c r="I2" s="140"/>
      <c r="J2" s="140"/>
      <c r="K2" s="140"/>
      <c r="L2" s="140" t="s">
        <v>128</v>
      </c>
      <c r="M2" s="30"/>
      <c r="N2" s="30"/>
      <c r="O2" s="30"/>
      <c r="P2" s="140"/>
      <c r="Q2" s="140" t="s">
        <v>129</v>
      </c>
      <c r="R2" s="30"/>
      <c r="S2" s="30"/>
      <c r="T2" s="30"/>
      <c r="U2" s="30"/>
      <c r="V2" s="30"/>
    </row>
    <row r="3" spans="1:22" x14ac:dyDescent="0.35">
      <c r="B3" s="7" t="s">
        <v>33</v>
      </c>
      <c r="C3" s="4"/>
      <c r="D3" s="4"/>
      <c r="E3" s="4"/>
      <c r="G3" s="140" t="s">
        <v>64</v>
      </c>
      <c r="H3" s="140"/>
      <c r="I3" s="140"/>
      <c r="J3" s="140"/>
      <c r="K3" s="140"/>
      <c r="L3" s="140" t="s">
        <v>64</v>
      </c>
      <c r="M3" s="30"/>
      <c r="N3" s="30"/>
      <c r="O3" s="30"/>
      <c r="P3" s="140"/>
      <c r="Q3" s="140" t="s">
        <v>64</v>
      </c>
      <c r="R3" s="30"/>
      <c r="S3" s="30"/>
      <c r="T3" s="30"/>
      <c r="U3" s="30"/>
      <c r="V3" s="30"/>
    </row>
    <row r="4" spans="1:22" x14ac:dyDescent="0.35">
      <c r="B4" s="8" t="s">
        <v>13</v>
      </c>
      <c r="C4" s="9" t="s">
        <v>28</v>
      </c>
      <c r="D4" s="9" t="s">
        <v>27</v>
      </c>
      <c r="E4" s="9" t="s">
        <v>14</v>
      </c>
      <c r="G4" s="151" t="s">
        <v>13</v>
      </c>
      <c r="H4" s="9" t="s">
        <v>28</v>
      </c>
      <c r="I4" s="9" t="s">
        <v>27</v>
      </c>
      <c r="J4" s="9" t="s">
        <v>14</v>
      </c>
      <c r="K4" s="30"/>
      <c r="L4" s="8" t="s">
        <v>13</v>
      </c>
      <c r="M4" s="9" t="s">
        <v>28</v>
      </c>
      <c r="N4" s="9" t="s">
        <v>27</v>
      </c>
      <c r="O4" s="9" t="s">
        <v>14</v>
      </c>
      <c r="P4" s="30"/>
      <c r="Q4" s="8" t="s">
        <v>13</v>
      </c>
      <c r="R4" s="9" t="s">
        <v>28</v>
      </c>
      <c r="S4" s="9" t="s">
        <v>27</v>
      </c>
      <c r="T4" s="150" t="s">
        <v>14</v>
      </c>
      <c r="U4" s="30"/>
      <c r="V4" s="30"/>
    </row>
    <row r="5" spans="1:22" x14ac:dyDescent="0.35">
      <c r="B5" s="16" t="s">
        <v>15</v>
      </c>
      <c r="C5" s="17">
        <v>0</v>
      </c>
      <c r="D5" s="17">
        <f>C5/'Referencias,Presupuesto'!H75</f>
        <v>0</v>
      </c>
      <c r="E5" s="18" t="e">
        <f>C5/$C$15</f>
        <v>#REF!</v>
      </c>
      <c r="F5" s="4"/>
      <c r="G5" s="146" t="s">
        <v>15</v>
      </c>
      <c r="H5" s="17">
        <v>0</v>
      </c>
      <c r="I5" s="17">
        <f>H5/'Referencias,Presupuesto'!H75</f>
        <v>0</v>
      </c>
      <c r="J5" s="18">
        <f t="shared" ref="J5:J14" si="0">H5/$H$15</f>
        <v>0</v>
      </c>
      <c r="K5" s="30"/>
      <c r="L5" s="16" t="s">
        <v>15</v>
      </c>
      <c r="M5" s="17">
        <v>0</v>
      </c>
      <c r="N5" s="17">
        <f>M5/'Referencias,Presupuesto'!H75</f>
        <v>0</v>
      </c>
      <c r="O5" s="18">
        <f t="shared" ref="O5:O14" si="1">M5/$M$15</f>
        <v>0</v>
      </c>
      <c r="P5" s="30"/>
      <c r="Q5" s="16" t="s">
        <v>15</v>
      </c>
      <c r="R5" s="17">
        <v>0</v>
      </c>
      <c r="S5" s="17">
        <f>R5/'Referencias,Presupuesto'!$H$75</f>
        <v>0</v>
      </c>
      <c r="T5" s="143">
        <f t="shared" ref="T5:T14" si="2">R5/$R$15</f>
        <v>0</v>
      </c>
      <c r="U5" s="30"/>
      <c r="V5" s="30"/>
    </row>
    <row r="6" spans="1:22" x14ac:dyDescent="0.35">
      <c r="B6" s="19" t="s">
        <v>16</v>
      </c>
      <c r="C6" s="20" t="e">
        <f>#REF!+#REF!</f>
        <v>#REF!</v>
      </c>
      <c r="D6" s="20" t="e">
        <f>C6/'Referencias,Presupuesto'!H75</f>
        <v>#REF!</v>
      </c>
      <c r="E6" s="21" t="e">
        <f t="shared" ref="E6:E14" si="3">C6/$C$15</f>
        <v>#REF!</v>
      </c>
      <c r="F6" s="4"/>
      <c r="G6" s="147" t="s">
        <v>16</v>
      </c>
      <c r="H6" s="20">
        <f>'Referencias,Presupuesto'!E8+'Referencias,Presupuesto'!E9</f>
        <v>946617550.03386235</v>
      </c>
      <c r="I6" s="20">
        <f>H6/'Referencias,Presupuesto'!H75</f>
        <v>1230556.0539139723</v>
      </c>
      <c r="J6" s="21">
        <f t="shared" si="0"/>
        <v>0.37833595272930298</v>
      </c>
      <c r="K6" s="30"/>
      <c r="L6" s="19" t="s">
        <v>16</v>
      </c>
      <c r="M6" s="20">
        <f>'Referencias,Presupuesto'!H8+'Referencias,Presupuesto'!H9</f>
        <v>1838679257.7138624</v>
      </c>
      <c r="N6" s="20">
        <f>M6/'Referencias,Presupuesto'!H75</f>
        <v>2390192.2077241275</v>
      </c>
      <c r="O6" s="21">
        <f t="shared" si="1"/>
        <v>0.5248800063442568</v>
      </c>
      <c r="P6" s="30"/>
      <c r="Q6" s="19" t="s">
        <v>16</v>
      </c>
      <c r="R6" s="190">
        <f>'Referencias,Presupuesto'!K8+'Referencias,Presupuesto'!K9</f>
        <v>1571060745.4098625</v>
      </c>
      <c r="S6" s="20">
        <f>R6/'Referencias,Presupuesto'!$H$75</f>
        <v>2042301.3615810813</v>
      </c>
      <c r="T6" s="144">
        <f t="shared" si="2"/>
        <v>0.49053501365939872</v>
      </c>
      <c r="U6" s="30"/>
      <c r="V6" s="30"/>
    </row>
    <row r="7" spans="1:22" x14ac:dyDescent="0.35">
      <c r="B7" s="16" t="s">
        <v>17</v>
      </c>
      <c r="C7" s="17" t="e">
        <f>#REF!+#REF!</f>
        <v>#REF!</v>
      </c>
      <c r="D7" s="17" t="e">
        <f>C7/'Referencias,Presupuesto'!H75</f>
        <v>#REF!</v>
      </c>
      <c r="E7" s="22" t="e">
        <f t="shared" si="3"/>
        <v>#REF!</v>
      </c>
      <c r="F7" s="4"/>
      <c r="G7" s="146" t="s">
        <v>17</v>
      </c>
      <c r="H7" s="17">
        <f>'Referencias,Presupuesto'!E11+'Referencias,Presupuesto'!E13</f>
        <v>1185941060.0406349</v>
      </c>
      <c r="I7" s="17">
        <f>H7/'Referencias,Presupuesto'!H75</f>
        <v>1541664.7947906232</v>
      </c>
      <c r="J7" s="22">
        <f t="shared" si="0"/>
        <v>0.47398671281260613</v>
      </c>
      <c r="K7" s="30"/>
      <c r="L7" s="16" t="s">
        <v>17</v>
      </c>
      <c r="M7" s="17">
        <f>'Referencias,Presupuesto'!D11+'Referencias,Presupuesto'!D13</f>
        <v>1185941060.0406349</v>
      </c>
      <c r="N7" s="17">
        <f>M7/'Referencias,Presupuesto'!H75</f>
        <v>1541664.7947906232</v>
      </c>
      <c r="O7" s="22">
        <f t="shared" si="1"/>
        <v>0.33854558836542531</v>
      </c>
      <c r="P7" s="30"/>
      <c r="Q7" s="16" t="s">
        <v>17</v>
      </c>
      <c r="R7" s="190">
        <f>'Referencias,Presupuesto'!I11+'Referencias,Presupuesto'!I13</f>
        <v>1185941060.0406349</v>
      </c>
      <c r="S7" s="17">
        <f>R7/'Referencias,Presupuesto'!$H$75</f>
        <v>1541664.7947906232</v>
      </c>
      <c r="T7" s="145">
        <f t="shared" si="2"/>
        <v>0.37028842823929592</v>
      </c>
      <c r="U7" s="30"/>
      <c r="V7" s="30"/>
    </row>
    <row r="8" spans="1:22" x14ac:dyDescent="0.35">
      <c r="B8" s="19" t="s">
        <v>34</v>
      </c>
      <c r="C8" s="20" t="e">
        <f>#REF!+#REF!</f>
        <v>#REF!</v>
      </c>
      <c r="D8" s="20" t="e">
        <f>C8/'Referencias,Presupuesto'!H75</f>
        <v>#REF!</v>
      </c>
      <c r="E8" s="21" t="e">
        <f t="shared" si="3"/>
        <v>#REF!</v>
      </c>
      <c r="F8" s="4"/>
      <c r="G8" s="147" t="s">
        <v>18</v>
      </c>
      <c r="H8" s="20">
        <f>'Referencias,Presupuesto'!E5+'Referencias,Presupuesto'!E6+'Referencias,Presupuesto'!E31</f>
        <v>72466295.200000003</v>
      </c>
      <c r="I8" s="20">
        <f>H8/'Referencias,Presupuesto'!H75</f>
        <v>94202.604061045684</v>
      </c>
      <c r="J8" s="21">
        <f t="shared" si="0"/>
        <v>2.8962704985000726E-2</v>
      </c>
      <c r="K8" s="30"/>
      <c r="L8" s="19" t="s">
        <v>18</v>
      </c>
      <c r="M8" s="20">
        <f>'Referencias,Presupuesto'!E5+'Referencias,Presupuesto'!E6+'Referencias,Presupuesto'!E31</f>
        <v>72466295.200000003</v>
      </c>
      <c r="N8" s="20">
        <f>M8/'Referencias,Presupuesto'!H75</f>
        <v>94202.604061045684</v>
      </c>
      <c r="O8" s="21">
        <f t="shared" si="1"/>
        <v>2.0686647399075633E-2</v>
      </c>
      <c r="P8" s="30"/>
      <c r="Q8" s="19" t="s">
        <v>18</v>
      </c>
      <c r="R8" s="190">
        <f>'Referencias,Presupuesto'!K5+'Referencias,Presupuesto'!K6+'Referencias,Presupuesto'!E31</f>
        <v>72466295.200000003</v>
      </c>
      <c r="S8" s="20">
        <f>R8/'Referencias,Presupuesto'!$H$75</f>
        <v>94202.604061045684</v>
      </c>
      <c r="T8" s="144">
        <f t="shared" si="2"/>
        <v>2.2626276679393677E-2</v>
      </c>
      <c r="U8" s="30"/>
      <c r="V8" s="30"/>
    </row>
    <row r="9" spans="1:22" x14ac:dyDescent="0.35">
      <c r="A9" s="6"/>
      <c r="B9" s="16" t="s">
        <v>19</v>
      </c>
      <c r="C9" s="17" t="e">
        <f>SUM(C5:C8)*0.04</f>
        <v>#REF!</v>
      </c>
      <c r="D9" s="17" t="e">
        <f>C9/'Referencias,Presupuesto'!H75</f>
        <v>#REF!</v>
      </c>
      <c r="E9" s="22" t="e">
        <f t="shared" si="3"/>
        <v>#REF!</v>
      </c>
      <c r="F9" s="4"/>
      <c r="G9" s="146" t="s">
        <v>19</v>
      </c>
      <c r="H9" s="17">
        <f>SUM(H5:H8)*0.01</f>
        <v>22050249.05274497</v>
      </c>
      <c r="I9" s="17">
        <f>H9/'Referencias,Presupuesto'!H75</f>
        <v>28664.234527656408</v>
      </c>
      <c r="J9" s="22">
        <f t="shared" si="0"/>
        <v>8.8128537052690973E-3</v>
      </c>
      <c r="K9" s="30"/>
      <c r="L9" s="16" t="s">
        <v>19</v>
      </c>
      <c r="M9" s="17">
        <f>SUM(M5:M8)*0.01</f>
        <v>30970866.129544973</v>
      </c>
      <c r="N9" s="17">
        <f>M9/'Referencias,Presupuesto'!H75</f>
        <v>40260.596065757964</v>
      </c>
      <c r="O9" s="22">
        <f t="shared" si="1"/>
        <v>8.8411224210875779E-3</v>
      </c>
      <c r="P9" s="30"/>
      <c r="Q9" s="16" t="s">
        <v>19</v>
      </c>
      <c r="R9" s="17">
        <f>SUM(R5:R8)*0.01</f>
        <v>28294681.006504975</v>
      </c>
      <c r="S9" s="17">
        <f>R9/'Referencias,Presupuesto'!$H$75</f>
        <v>36781.687604327504</v>
      </c>
      <c r="T9" s="145">
        <f t="shared" si="2"/>
        <v>8.8344971857808839E-3</v>
      </c>
      <c r="U9" s="30"/>
      <c r="V9" s="30"/>
    </row>
    <row r="10" spans="1:22" x14ac:dyDescent="0.35">
      <c r="A10" s="1"/>
      <c r="B10" s="19" t="s">
        <v>20</v>
      </c>
      <c r="C10" s="20" t="e">
        <f>#REF!*2</f>
        <v>#REF!</v>
      </c>
      <c r="D10" s="20" t="e">
        <f>C10/'Referencias,Presupuesto'!H75</f>
        <v>#REF!</v>
      </c>
      <c r="E10" s="21" t="e">
        <f t="shared" si="3"/>
        <v>#REF!</v>
      </c>
      <c r="F10" s="4"/>
      <c r="G10" s="147" t="s">
        <v>20</v>
      </c>
      <c r="H10" s="20">
        <f>'Referencias,Presupuesto'!E33</f>
        <v>25000000</v>
      </c>
      <c r="I10" s="20">
        <f>H10/'Referencias,Presupuesto'!H75</f>
        <v>32498.765046928216</v>
      </c>
      <c r="J10" s="21">
        <f t="shared" si="0"/>
        <v>9.9917847687212534E-3</v>
      </c>
      <c r="K10" s="30"/>
      <c r="L10" s="19" t="s">
        <v>20</v>
      </c>
      <c r="M10" s="20">
        <f>'Referencias,Presupuesto'!E33</f>
        <v>25000000</v>
      </c>
      <c r="N10" s="20">
        <f>M10/'Referencias,Presupuesto'!H75</f>
        <v>32498.765046928216</v>
      </c>
      <c r="O10" s="21">
        <f t="shared" si="1"/>
        <v>7.1366444710546043E-3</v>
      </c>
      <c r="P10" s="30"/>
      <c r="Q10" s="19" t="s">
        <v>20</v>
      </c>
      <c r="R10" s="190">
        <f>'Referencias,Presupuesto'!E33</f>
        <v>25000000</v>
      </c>
      <c r="S10" s="20">
        <f>R10/'Referencias,Presupuesto'!$H$75</f>
        <v>32498.765046928216</v>
      </c>
      <c r="T10" s="144">
        <f t="shared" si="2"/>
        <v>7.8057932370308603E-3</v>
      </c>
      <c r="U10" s="30"/>
      <c r="V10" s="30"/>
    </row>
    <row r="11" spans="1:22" x14ac:dyDescent="0.35">
      <c r="B11" s="16" t="s">
        <v>21</v>
      </c>
      <c r="C11" s="17">
        <v>0</v>
      </c>
      <c r="D11" s="17">
        <f>C11/'Referencias,Presupuesto'!H75</f>
        <v>0</v>
      </c>
      <c r="E11" s="22" t="e">
        <f t="shared" si="3"/>
        <v>#REF!</v>
      </c>
      <c r="F11" s="4"/>
      <c r="G11" s="146" t="s">
        <v>21</v>
      </c>
      <c r="H11" s="17">
        <f>'Referencias,Presupuesto'!E14/2</f>
        <v>0</v>
      </c>
      <c r="I11" s="17">
        <f>H11/'Referencias,Presupuesto'!H75</f>
        <v>0</v>
      </c>
      <c r="J11" s="22">
        <f t="shared" si="0"/>
        <v>0</v>
      </c>
      <c r="K11" s="30"/>
      <c r="L11" s="16" t="s">
        <v>21</v>
      </c>
      <c r="M11" s="17">
        <f>'Referencias,Presupuesto'!D14/2</f>
        <v>0</v>
      </c>
      <c r="N11" s="17">
        <f>M11/'Referencias,Presupuesto'!H75</f>
        <v>0</v>
      </c>
      <c r="O11" s="22">
        <f t="shared" si="1"/>
        <v>0</v>
      </c>
      <c r="P11" s="30"/>
      <c r="Q11" s="16" t="s">
        <v>21</v>
      </c>
      <c r="R11" s="17">
        <f>'Referencias,Presupuesto'!I14/2</f>
        <v>0</v>
      </c>
      <c r="S11" s="17">
        <f>R11/'Referencias,Presupuesto'!$H$75</f>
        <v>0</v>
      </c>
      <c r="T11" s="145">
        <f t="shared" si="2"/>
        <v>0</v>
      </c>
      <c r="U11" s="30"/>
      <c r="V11" s="30"/>
    </row>
    <row r="12" spans="1:22" x14ac:dyDescent="0.35">
      <c r="B12" s="19" t="s">
        <v>22</v>
      </c>
      <c r="C12" s="20">
        <v>0</v>
      </c>
      <c r="D12" s="20">
        <f>C12/'Referencias,Presupuesto'!H75</f>
        <v>0</v>
      </c>
      <c r="E12" s="21" t="e">
        <f t="shared" si="3"/>
        <v>#REF!</v>
      </c>
      <c r="F12" s="4"/>
      <c r="G12" s="147" t="s">
        <v>22</v>
      </c>
      <c r="H12" s="20">
        <v>0</v>
      </c>
      <c r="I12" s="20">
        <f>H12/'Referencias,Presupuesto'!H75</f>
        <v>0</v>
      </c>
      <c r="J12" s="21">
        <f t="shared" si="0"/>
        <v>0</v>
      </c>
      <c r="K12" s="30"/>
      <c r="L12" s="19" t="s">
        <v>22</v>
      </c>
      <c r="M12" s="20">
        <v>0</v>
      </c>
      <c r="N12" s="20">
        <f>M12/'Referencias,Presupuesto'!H75</f>
        <v>0</v>
      </c>
      <c r="O12" s="21">
        <f t="shared" si="1"/>
        <v>0</v>
      </c>
      <c r="P12" s="30"/>
      <c r="Q12" s="19" t="s">
        <v>22</v>
      </c>
      <c r="R12" s="20">
        <v>0</v>
      </c>
      <c r="S12" s="20">
        <f>R12/'Referencias,Presupuesto'!$H$75</f>
        <v>0</v>
      </c>
      <c r="T12" s="144">
        <f t="shared" si="2"/>
        <v>0</v>
      </c>
      <c r="U12" s="30"/>
      <c r="V12" s="30"/>
    </row>
    <row r="13" spans="1:22" x14ac:dyDescent="0.35">
      <c r="B13" s="16" t="s">
        <v>23</v>
      </c>
      <c r="C13" s="17" t="e">
        <f>SUM(C5:C12)*0.1</f>
        <v>#REF!</v>
      </c>
      <c r="D13" s="17" t="e">
        <f>C13/'Referencias,Presupuesto'!H75</f>
        <v>#REF!</v>
      </c>
      <c r="E13" s="22" t="e">
        <f t="shared" si="3"/>
        <v>#REF!</v>
      </c>
      <c r="F13" s="4"/>
      <c r="G13" s="146" t="s">
        <v>23</v>
      </c>
      <c r="H13" s="17">
        <f>SUM(H5:H12)*0.1</f>
        <v>225207515.43272421</v>
      </c>
      <c r="I13" s="17">
        <f>H13/'Referencias,Presupuesto'!H75</f>
        <v>292758.64523402258</v>
      </c>
      <c r="J13" s="22">
        <f t="shared" si="0"/>
        <v>9.0009000900090008E-2</v>
      </c>
      <c r="K13" s="30"/>
      <c r="L13" s="16" t="s">
        <v>23</v>
      </c>
      <c r="M13" s="17">
        <f>SUM(M5:M12)*0.1</f>
        <v>315305747.90840429</v>
      </c>
      <c r="N13" s="17">
        <f>M13/'Referencias,Presupuesto'!H75</f>
        <v>409881.89676884835</v>
      </c>
      <c r="O13" s="22">
        <f t="shared" si="1"/>
        <v>9.0009000900090008E-2</v>
      </c>
      <c r="P13" s="30"/>
      <c r="Q13" s="16" t="s">
        <v>23</v>
      </c>
      <c r="R13" s="17">
        <f>SUM(R5:R12)*0.1</f>
        <v>288276278.16570026</v>
      </c>
      <c r="S13" s="17">
        <f>R13/'Referencias,Presupuesto'!$H$75</f>
        <v>374744.92130840063</v>
      </c>
      <c r="T13" s="145">
        <f t="shared" si="2"/>
        <v>9.0009000900090008E-2</v>
      </c>
      <c r="U13" s="30"/>
      <c r="V13" s="30"/>
    </row>
    <row r="14" spans="1:22" x14ac:dyDescent="0.35">
      <c r="B14" s="19" t="s">
        <v>24</v>
      </c>
      <c r="C14" s="23" t="e">
        <f>SUM(C5:C13)*0.01</f>
        <v>#REF!</v>
      </c>
      <c r="D14" s="23" t="e">
        <f>C14/'Referencias,Presupuesto'!H75</f>
        <v>#REF!</v>
      </c>
      <c r="E14" s="21" t="e">
        <f t="shared" si="3"/>
        <v>#REF!</v>
      </c>
      <c r="F14" s="4"/>
      <c r="G14" s="147" t="s">
        <v>24</v>
      </c>
      <c r="H14" s="23">
        <f>SUM(H5:H13)*0.01</f>
        <v>24772826.697599661</v>
      </c>
      <c r="I14" s="23">
        <f>H14/'Referencias,Presupuesto'!H75</f>
        <v>32203.450975742482</v>
      </c>
      <c r="J14" s="21">
        <f t="shared" si="0"/>
        <v>9.9009900990099011E-3</v>
      </c>
      <c r="K14" s="30"/>
      <c r="L14" s="19" t="s">
        <v>24</v>
      </c>
      <c r="M14" s="23">
        <f>SUM(M5:M13)*0.01</f>
        <v>34683632.269924469</v>
      </c>
      <c r="N14" s="23">
        <f>M14/'Referencias,Presupuesto'!H75</f>
        <v>45087.008644573318</v>
      </c>
      <c r="O14" s="21">
        <f t="shared" si="1"/>
        <v>9.9009900990099011E-3</v>
      </c>
      <c r="P14" s="30"/>
      <c r="Q14" s="19" t="s">
        <v>24</v>
      </c>
      <c r="R14" s="23">
        <f>SUM(R5:R13)*0.01</f>
        <v>31710390.598227028</v>
      </c>
      <c r="S14" s="23">
        <f>R14/'Referencias,Presupuesto'!$H$75</f>
        <v>41221.941343924067</v>
      </c>
      <c r="T14" s="144">
        <f t="shared" si="2"/>
        <v>9.9009900990099011E-3</v>
      </c>
      <c r="U14" s="30"/>
      <c r="V14" s="30"/>
    </row>
    <row r="15" spans="1:22" x14ac:dyDescent="0.35">
      <c r="B15" s="8" t="s">
        <v>25</v>
      </c>
      <c r="C15" s="10" t="e">
        <f>SUM(C5:C14)</f>
        <v>#REF!</v>
      </c>
      <c r="D15" s="11" t="e">
        <f>C15/'Referencias,Presupuesto'!H75</f>
        <v>#REF!</v>
      </c>
      <c r="E15" s="12" t="e">
        <f>SUM(E5:E14)</f>
        <v>#REF!</v>
      </c>
      <c r="G15" s="151" t="s">
        <v>25</v>
      </c>
      <c r="H15" s="10">
        <f>SUM(H5:H14)</f>
        <v>2502055496.4575658</v>
      </c>
      <c r="I15" s="11">
        <f>H15/'Referencias,Presupuesto'!H75</f>
        <v>3252548.5485499906</v>
      </c>
      <c r="J15" s="141">
        <f>SUM(J5:J14)</f>
        <v>1</v>
      </c>
      <c r="K15" s="30"/>
      <c r="L15" s="8" t="s">
        <v>25</v>
      </c>
      <c r="M15" s="10">
        <f>SUM(M5:M14)</f>
        <v>3503046859.2623715</v>
      </c>
      <c r="N15" s="11">
        <f>M15/'Referencias,Presupuesto'!H75</f>
        <v>4553787.873101905</v>
      </c>
      <c r="O15" s="141">
        <f>SUM(O5:O14)</f>
        <v>0.99999999999999978</v>
      </c>
      <c r="P15" s="30"/>
      <c r="Q15" s="8" t="s">
        <v>25</v>
      </c>
      <c r="R15" s="10">
        <f>SUM(R5:R14)</f>
        <v>3202749450.4209299</v>
      </c>
      <c r="S15" s="11">
        <f>R15/'Referencias,Presupuesto'!$H$75</f>
        <v>4163416.0757363308</v>
      </c>
      <c r="T15" s="141">
        <f>SUM(T5:T14)</f>
        <v>1</v>
      </c>
      <c r="U15" s="30"/>
      <c r="V15" s="30"/>
    </row>
    <row r="16" spans="1:22" x14ac:dyDescent="0.35">
      <c r="B16" s="4"/>
      <c r="C16" s="4"/>
      <c r="D16" s="4"/>
      <c r="E16" s="4"/>
      <c r="G16" s="140" t="s">
        <v>127</v>
      </c>
      <c r="H16" s="30"/>
      <c r="I16" s="30"/>
      <c r="J16" s="30"/>
      <c r="K16" s="30"/>
      <c r="L16" s="140" t="s">
        <v>128</v>
      </c>
      <c r="M16" s="30"/>
      <c r="N16" s="30"/>
      <c r="O16" s="30"/>
      <c r="P16" s="30"/>
      <c r="Q16" s="140" t="s">
        <v>129</v>
      </c>
      <c r="R16" s="30"/>
      <c r="S16" s="30"/>
      <c r="T16" s="30"/>
      <c r="U16" s="30"/>
      <c r="V16" s="30"/>
    </row>
    <row r="17" spans="2:22" hidden="1" x14ac:dyDescent="0.35">
      <c r="B17" s="7" t="s">
        <v>38</v>
      </c>
      <c r="C17" s="4"/>
      <c r="D17" s="4"/>
      <c r="E17" s="4"/>
      <c r="G17" s="140" t="s">
        <v>123</v>
      </c>
      <c r="H17" s="142"/>
      <c r="I17" s="142"/>
      <c r="J17" s="142"/>
      <c r="K17" s="30"/>
      <c r="L17" s="140" t="s">
        <v>123</v>
      </c>
      <c r="M17" s="142"/>
      <c r="N17" s="142"/>
      <c r="O17" s="142"/>
      <c r="P17" s="30"/>
      <c r="Q17" s="140" t="s">
        <v>123</v>
      </c>
      <c r="R17" s="142"/>
      <c r="S17" s="142"/>
      <c r="T17" s="142"/>
      <c r="U17" s="30"/>
      <c r="V17" s="30"/>
    </row>
    <row r="18" spans="2:22" hidden="1" x14ac:dyDescent="0.35">
      <c r="B18" s="8" t="s">
        <v>13</v>
      </c>
      <c r="C18" s="9" t="s">
        <v>28</v>
      </c>
      <c r="D18" s="9" t="s">
        <v>27</v>
      </c>
      <c r="E18" s="9" t="s">
        <v>14</v>
      </c>
      <c r="G18" s="151" t="s">
        <v>13</v>
      </c>
      <c r="H18" s="9" t="s">
        <v>28</v>
      </c>
      <c r="I18" s="9" t="s">
        <v>27</v>
      </c>
      <c r="J18" s="9" t="s">
        <v>14</v>
      </c>
      <c r="K18" s="30"/>
      <c r="L18" s="8" t="s">
        <v>13</v>
      </c>
      <c r="M18" s="9" t="s">
        <v>28</v>
      </c>
      <c r="N18" s="9" t="s">
        <v>27</v>
      </c>
      <c r="O18" s="9" t="s">
        <v>14</v>
      </c>
      <c r="P18" s="30"/>
      <c r="Q18" s="8" t="s">
        <v>13</v>
      </c>
      <c r="R18" s="9" t="s">
        <v>28</v>
      </c>
      <c r="S18" s="9" t="s">
        <v>27</v>
      </c>
      <c r="T18" s="150" t="s">
        <v>14</v>
      </c>
      <c r="U18" s="30"/>
      <c r="V18" s="30"/>
    </row>
    <row r="19" spans="2:22" hidden="1" x14ac:dyDescent="0.35">
      <c r="B19" s="16" t="s">
        <v>15</v>
      </c>
      <c r="C19" s="17">
        <v>0</v>
      </c>
      <c r="D19" s="17">
        <f>C19/'Referencias,Presupuesto'!H75</f>
        <v>0</v>
      </c>
      <c r="E19" s="22" t="e">
        <f t="shared" ref="E19:E28" si="4">C19/$C$29</f>
        <v>#REF!</v>
      </c>
      <c r="G19" s="146" t="s">
        <v>15</v>
      </c>
      <c r="H19" s="17">
        <v>0</v>
      </c>
      <c r="I19" s="17">
        <f>H19/'Referencias,Presupuesto'!H75</f>
        <v>0</v>
      </c>
      <c r="J19" s="18">
        <f t="shared" ref="J19:J28" si="5">H19/$H$29</f>
        <v>0</v>
      </c>
      <c r="K19" s="30"/>
      <c r="L19" s="16" t="s">
        <v>15</v>
      </c>
      <c r="M19" s="17">
        <v>0</v>
      </c>
      <c r="N19" s="17">
        <f>M19/'Referencias,Presupuesto'!H75</f>
        <v>0</v>
      </c>
      <c r="O19" s="18">
        <f t="shared" ref="O19:O28" si="6">M19/$M$29</f>
        <v>0</v>
      </c>
      <c r="P19" s="30"/>
      <c r="Q19" s="16" t="s">
        <v>15</v>
      </c>
      <c r="R19" s="17">
        <v>0</v>
      </c>
      <c r="S19" s="17">
        <f>R19/'Referencias,Presupuesto'!$H$75</f>
        <v>0</v>
      </c>
      <c r="T19" s="143">
        <f t="shared" ref="T19:T28" si="7">R19/$R$29</f>
        <v>0</v>
      </c>
      <c r="U19" s="30"/>
      <c r="V19" s="30"/>
    </row>
    <row r="20" spans="2:22" hidden="1" x14ac:dyDescent="0.35">
      <c r="B20" s="19" t="s">
        <v>16</v>
      </c>
      <c r="C20" s="20" t="e">
        <f>#REF!+#REF!</f>
        <v>#REF!</v>
      </c>
      <c r="D20" s="20" t="e">
        <f>C20/'Referencias,Presupuesto'!H75</f>
        <v>#REF!</v>
      </c>
      <c r="E20" s="21" t="e">
        <f t="shared" si="4"/>
        <v>#REF!</v>
      </c>
      <c r="G20" s="147" t="s">
        <v>16</v>
      </c>
      <c r="H20" s="20">
        <f>'Referencias,Presupuesto'!E20+'Referencias,Presupuesto'!E21</f>
        <v>1241929862.651264</v>
      </c>
      <c r="I20" s="20">
        <f>H20/'Referencias,Presupuesto'!H75</f>
        <v>1614447.4724426903</v>
      </c>
      <c r="J20" s="21">
        <f t="shared" si="5"/>
        <v>0.33594948407059916</v>
      </c>
      <c r="K20" s="30"/>
      <c r="L20" s="19" t="s">
        <v>16</v>
      </c>
      <c r="M20" s="20">
        <f>'Referencias,Presupuesto'!H20+'Referencias,Presupuesto'!H21</f>
        <v>2412284325.2912641</v>
      </c>
      <c r="N20" s="20">
        <f>M20/'Referencias,Presupuesto'!H75</f>
        <v>3135850.4605611418</v>
      </c>
      <c r="O20" s="21">
        <f t="shared" si="6"/>
        <v>0.46513803542412951</v>
      </c>
      <c r="P20" s="30"/>
      <c r="Q20" s="19" t="s">
        <v>16</v>
      </c>
      <c r="R20" s="20">
        <f>'Referencias,Presupuesto'!K20+'Referencias,Presupuesto'!K21</f>
        <v>2061177986.499264</v>
      </c>
      <c r="S20" s="20">
        <f>R20/'Referencias,Presupuesto'!$H$75</f>
        <v>2679429.5641256063</v>
      </c>
      <c r="T20" s="144">
        <f t="shared" si="7"/>
        <v>0.43560072731724592</v>
      </c>
      <c r="U20" s="30"/>
      <c r="V20" s="30"/>
    </row>
    <row r="21" spans="2:22" hidden="1" x14ac:dyDescent="0.35">
      <c r="B21" s="16" t="s">
        <v>17</v>
      </c>
      <c r="C21" s="17" t="e">
        <f>#REF!+#REF!</f>
        <v>#REF!</v>
      </c>
      <c r="D21" s="17" t="e">
        <f>C21/'Referencias,Presupuesto'!H75</f>
        <v>#REF!</v>
      </c>
      <c r="E21" s="22" t="e">
        <f t="shared" si="4"/>
        <v>#REF!</v>
      </c>
      <c r="G21" s="146" t="s">
        <v>17</v>
      </c>
      <c r="H21" s="17">
        <f>'Referencias,Presupuesto'!E23+'Referencias,Presupuesto'!E25</f>
        <v>1585751273.5124257</v>
      </c>
      <c r="I21" s="17">
        <f>H21/'Referencias,Presupuesto'!H75</f>
        <v>2061398.322429901</v>
      </c>
      <c r="J21" s="22">
        <f t="shared" si="5"/>
        <v>0.42895523992274526</v>
      </c>
      <c r="K21" s="30"/>
      <c r="L21" s="16" t="s">
        <v>17</v>
      </c>
      <c r="M21" s="17">
        <f>'Referencias,Presupuesto'!D23+'Referencias,Presupuesto'!D25</f>
        <v>1585751273.5124257</v>
      </c>
      <c r="N21" s="17">
        <f>M21/'Referencias,Presupuesto'!H75</f>
        <v>2061398.322429901</v>
      </c>
      <c r="O21" s="22">
        <f t="shared" si="6"/>
        <v>0.30576546234607838</v>
      </c>
      <c r="P21" s="30"/>
      <c r="Q21" s="16" t="s">
        <v>17</v>
      </c>
      <c r="R21" s="17">
        <f>'Referencias,Presupuesto'!I23+'Referencias,Presupuesto'!I25</f>
        <v>1585751273.5124257</v>
      </c>
      <c r="S21" s="17">
        <f>R21/'Referencias,Presupuesto'!$H$75</f>
        <v>2061398.322429901</v>
      </c>
      <c r="T21" s="145">
        <f t="shared" si="7"/>
        <v>0.33512603599044316</v>
      </c>
      <c r="U21" s="30"/>
      <c r="V21" s="30"/>
    </row>
    <row r="22" spans="2:22" hidden="1" x14ac:dyDescent="0.35">
      <c r="B22" s="19" t="s">
        <v>18</v>
      </c>
      <c r="C22" s="20" t="e">
        <f>#REF!+#REF!</f>
        <v>#REF!</v>
      </c>
      <c r="D22" s="20" t="e">
        <f>C22/'Referencias,Presupuesto'!H75</f>
        <v>#REF!</v>
      </c>
      <c r="E22" s="21" t="e">
        <f t="shared" si="4"/>
        <v>#REF!</v>
      </c>
      <c r="G22" s="147" t="s">
        <v>18</v>
      </c>
      <c r="H22" s="20">
        <f>'Referencias,Presupuesto'!E17+'Referencias,Presupuesto'!E18+'Referencias,Presupuesto'!E31</f>
        <v>52466295.200000003</v>
      </c>
      <c r="I22" s="20">
        <f>H22/'Referencias,Presupuesto'!H75</f>
        <v>68203.592023503108</v>
      </c>
      <c r="J22" s="21">
        <f t="shared" si="5"/>
        <v>1.4192447845571433E-2</v>
      </c>
      <c r="K22" s="30"/>
      <c r="L22" s="19" t="s">
        <v>18</v>
      </c>
      <c r="M22" s="20">
        <f>'Referencias,Presupuesto'!D17+'Referencias,Presupuesto'!D18+'Referencias,Presupuesto'!E31</f>
        <v>52466295.200000003</v>
      </c>
      <c r="N22" s="20">
        <f>M22/'Referencias,Presupuesto'!H75</f>
        <v>68203.592023503108</v>
      </c>
      <c r="O22" s="21">
        <f t="shared" si="6"/>
        <v>1.0116580877075442E-2</v>
      </c>
      <c r="P22" s="30"/>
      <c r="Q22" s="19" t="s">
        <v>18</v>
      </c>
      <c r="R22" s="20">
        <f>'Referencias,Presupuesto'!I17+'Referencias,Presupuesto'!I18+'Referencias,Presupuesto'!J31</f>
        <v>46537390</v>
      </c>
      <c r="S22" s="20">
        <f>R22/'Referencias,Presupuesto'!$H$75</f>
        <v>60496.308140290668</v>
      </c>
      <c r="T22" s="144">
        <f t="shared" si="7"/>
        <v>9.8350171912500017E-3</v>
      </c>
      <c r="U22" s="30"/>
      <c r="V22" s="30"/>
    </row>
    <row r="23" spans="2:22" hidden="1" x14ac:dyDescent="0.35">
      <c r="B23" s="16" t="s">
        <v>19</v>
      </c>
      <c r="C23" s="17" t="e">
        <f>SUM(C19:C22)*0.09</f>
        <v>#REF!</v>
      </c>
      <c r="D23" s="17" t="e">
        <f>C23/'Referencias,Presupuesto'!H75</f>
        <v>#REF!</v>
      </c>
      <c r="E23" s="22" t="e">
        <f t="shared" si="4"/>
        <v>#REF!</v>
      </c>
      <c r="G23" s="146" t="s">
        <v>19</v>
      </c>
      <c r="H23" s="17">
        <f>SUM(H19:H22)*0.01</f>
        <v>28801474.313636895</v>
      </c>
      <c r="I23" s="17">
        <f>H23/'Referencias,Presupuesto'!H75</f>
        <v>37440.493868960941</v>
      </c>
      <c r="J23" s="22">
        <f t="shared" si="5"/>
        <v>7.7909717183891588E-3</v>
      </c>
      <c r="K23" s="30"/>
      <c r="L23" s="16" t="s">
        <v>19</v>
      </c>
      <c r="M23" s="17">
        <f>SUM(M19:M22)*0.01</f>
        <v>40505018.9400369</v>
      </c>
      <c r="N23" s="17">
        <f>M23/'Referencias,Presupuesto'!H75</f>
        <v>52654.523750145469</v>
      </c>
      <c r="O23" s="22">
        <f t="shared" si="6"/>
        <v>7.8102007864728337E-3</v>
      </c>
      <c r="P23" s="30"/>
      <c r="Q23" s="16" t="s">
        <v>19</v>
      </c>
      <c r="R23" s="17">
        <f>SUM(R19:R22)*0.01</f>
        <v>36934666.5001169</v>
      </c>
      <c r="S23" s="17">
        <f>R23/'Referencias,Presupuesto'!$H$75</f>
        <v>48013.241946957984</v>
      </c>
      <c r="T23" s="145">
        <f t="shared" si="7"/>
        <v>7.8056178049893911E-3</v>
      </c>
      <c r="U23" s="30"/>
      <c r="V23" s="30"/>
    </row>
    <row r="24" spans="2:22" hidden="1" x14ac:dyDescent="0.35">
      <c r="B24" s="19" t="s">
        <v>20</v>
      </c>
      <c r="C24" s="20" t="e">
        <f>#REF!*2</f>
        <v>#REF!</v>
      </c>
      <c r="D24" s="20" t="e">
        <f>C24/'Referencias,Presupuesto'!H75</f>
        <v>#REF!</v>
      </c>
      <c r="E24" s="21" t="e">
        <f t="shared" si="4"/>
        <v>#REF!</v>
      </c>
      <c r="G24" s="147" t="s">
        <v>20</v>
      </c>
      <c r="H24" s="20">
        <f>'Referencias,Presupuesto'!E33</f>
        <v>25000000</v>
      </c>
      <c r="I24" s="20">
        <f>H24/'Referencias,Presupuesto'!H75</f>
        <v>32498.765046928216</v>
      </c>
      <c r="J24" s="21">
        <f t="shared" si="5"/>
        <v>6.7626500934887005E-3</v>
      </c>
      <c r="K24" s="30"/>
      <c r="L24" s="19" t="s">
        <v>20</v>
      </c>
      <c r="M24" s="20">
        <f>'Referencias,Presupuesto'!E33</f>
        <v>25000000</v>
      </c>
      <c r="N24" s="20">
        <f>M24/'Referencias,Presupuesto'!H75</f>
        <v>32498.765046928216</v>
      </c>
      <c r="O24" s="21">
        <f t="shared" si="6"/>
        <v>4.8205142170374944E-3</v>
      </c>
      <c r="P24" s="30"/>
      <c r="Q24" s="19" t="s">
        <v>20</v>
      </c>
      <c r="R24" s="20">
        <f>'Referencias,Presupuesto'!E33</f>
        <v>25000000</v>
      </c>
      <c r="S24" s="20">
        <f>R24/'Referencias,Presupuesto'!$H$75</f>
        <v>32498.765046928216</v>
      </c>
      <c r="T24" s="144">
        <f t="shared" si="7"/>
        <v>5.2833953468651778E-3</v>
      </c>
      <c r="U24" s="30"/>
      <c r="V24" s="30"/>
    </row>
    <row r="25" spans="2:22" hidden="1" x14ac:dyDescent="0.35">
      <c r="B25" s="16" t="s">
        <v>21</v>
      </c>
      <c r="C25" s="17">
        <v>0</v>
      </c>
      <c r="D25" s="17">
        <f>C25/'Referencias,Presupuesto'!H75</f>
        <v>0</v>
      </c>
      <c r="E25" s="22" t="e">
        <f t="shared" si="4"/>
        <v>#REF!</v>
      </c>
      <c r="G25" s="146" t="s">
        <v>21</v>
      </c>
      <c r="H25" s="17">
        <f>'Referencias,Presupuesto'!E26/2</f>
        <v>0</v>
      </c>
      <c r="I25" s="17">
        <f>H25/'Referencias,Presupuesto'!H75</f>
        <v>0</v>
      </c>
      <c r="J25" s="22">
        <f t="shared" si="5"/>
        <v>0</v>
      </c>
      <c r="K25" s="30"/>
      <c r="L25" s="16" t="s">
        <v>21</v>
      </c>
      <c r="M25" s="17">
        <f>'Referencias,Presupuesto'!D26/2</f>
        <v>0</v>
      </c>
      <c r="N25" s="17">
        <f>M25/'Referencias,Presupuesto'!H75</f>
        <v>0</v>
      </c>
      <c r="O25" s="22">
        <f t="shared" si="6"/>
        <v>0</v>
      </c>
      <c r="P25" s="30"/>
      <c r="Q25" s="16" t="s">
        <v>21</v>
      </c>
      <c r="R25" s="17">
        <f>'Referencias,Presupuesto'!I26/2</f>
        <v>0</v>
      </c>
      <c r="S25" s="17">
        <f>R25/'Referencias,Presupuesto'!$H$75</f>
        <v>0</v>
      </c>
      <c r="T25" s="145">
        <f t="shared" si="7"/>
        <v>0</v>
      </c>
      <c r="U25" s="30"/>
      <c r="V25" s="30"/>
    </row>
    <row r="26" spans="2:22" hidden="1" x14ac:dyDescent="0.35">
      <c r="B26" s="19" t="s">
        <v>22</v>
      </c>
      <c r="C26" s="20">
        <v>0</v>
      </c>
      <c r="D26" s="20">
        <f>C26/'Referencias,Presupuesto'!H75</f>
        <v>0</v>
      </c>
      <c r="E26" s="21" t="e">
        <f t="shared" si="4"/>
        <v>#REF!</v>
      </c>
      <c r="G26" s="147" t="s">
        <v>22</v>
      </c>
      <c r="H26" s="20">
        <v>0</v>
      </c>
      <c r="I26" s="20">
        <f>H26/'Referencias,Presupuesto'!H75</f>
        <v>0</v>
      </c>
      <c r="J26" s="21">
        <f t="shared" si="5"/>
        <v>0</v>
      </c>
      <c r="K26" s="30"/>
      <c r="L26" s="19" t="s">
        <v>22</v>
      </c>
      <c r="M26" s="20">
        <v>0</v>
      </c>
      <c r="N26" s="20">
        <f>M26/'Referencias,Presupuesto'!H75</f>
        <v>0</v>
      </c>
      <c r="O26" s="21">
        <f t="shared" si="6"/>
        <v>0</v>
      </c>
      <c r="P26" s="30"/>
      <c r="Q26" s="19" t="s">
        <v>22</v>
      </c>
      <c r="R26" s="20">
        <v>0</v>
      </c>
      <c r="S26" s="20">
        <f>R26/'Referencias,Presupuesto'!$H$75</f>
        <v>0</v>
      </c>
      <c r="T26" s="144">
        <f t="shared" si="7"/>
        <v>0</v>
      </c>
      <c r="U26" s="30"/>
      <c r="V26" s="30"/>
    </row>
    <row r="27" spans="2:22" hidden="1" x14ac:dyDescent="0.35">
      <c r="B27" s="16" t="s">
        <v>23</v>
      </c>
      <c r="C27" s="17" t="e">
        <f>SUM(C19:C26)*0.1</f>
        <v>#REF!</v>
      </c>
      <c r="D27" s="17" t="e">
        <f>C27/'Referencias,Presupuesto'!H75</f>
        <v>#REF!</v>
      </c>
      <c r="E27" s="22" t="e">
        <f t="shared" si="4"/>
        <v>#REF!</v>
      </c>
      <c r="G27" s="146" t="s">
        <v>68</v>
      </c>
      <c r="H27" s="17">
        <f>SUM(H19:H26)*0.2</f>
        <v>586789781.13546526</v>
      </c>
      <c r="I27" s="17">
        <f>H27/'Referencias,Presupuesto'!H75</f>
        <v>762797.72916239663</v>
      </c>
      <c r="J27" s="22">
        <f t="shared" si="5"/>
        <v>0.15873015873015875</v>
      </c>
      <c r="K27" s="30"/>
      <c r="L27" s="16" t="s">
        <v>68</v>
      </c>
      <c r="M27" s="17">
        <f>SUM(M19:M26)*0.2</f>
        <v>823201382.58874536</v>
      </c>
      <c r="N27" s="17">
        <f>M27/'Referencias,Presupuesto'!H75</f>
        <v>1070121.1327623241</v>
      </c>
      <c r="O27" s="22">
        <f t="shared" si="6"/>
        <v>0.15873015873015875</v>
      </c>
      <c r="P27" s="30"/>
      <c r="Q27" s="16" t="s">
        <v>68</v>
      </c>
      <c r="R27" s="17">
        <f>SUM(R19:R26)*0.2</f>
        <v>751080263.30236137</v>
      </c>
      <c r="S27" s="17">
        <f>R27/'Referencias,Presupuesto'!$H$75</f>
        <v>976367.24033793691</v>
      </c>
      <c r="T27" s="145">
        <f t="shared" si="7"/>
        <v>0.15873015873015875</v>
      </c>
      <c r="U27" s="30"/>
      <c r="V27" s="30"/>
    </row>
    <row r="28" spans="2:22" hidden="1" x14ac:dyDescent="0.35">
      <c r="B28" s="19" t="s">
        <v>24</v>
      </c>
      <c r="C28" s="23" t="e">
        <f>SUM(C19:C27)*0.01</f>
        <v>#REF!</v>
      </c>
      <c r="D28" s="23" t="e">
        <f>C28/'Referencias,Presupuesto'!H75</f>
        <v>#REF!</v>
      </c>
      <c r="E28" s="21" t="e">
        <f t="shared" si="4"/>
        <v>#REF!</v>
      </c>
      <c r="G28" s="147" t="s">
        <v>67</v>
      </c>
      <c r="H28" s="23">
        <f>SUM(H19:H27)*0.05</f>
        <v>176036934.34063959</v>
      </c>
      <c r="I28" s="23">
        <f>H28/'Referencias,Presupuesto'!H75</f>
        <v>228839.31874871903</v>
      </c>
      <c r="J28" s="21">
        <f t="shared" si="5"/>
        <v>4.7619047619047623E-2</v>
      </c>
      <c r="K28" s="30"/>
      <c r="L28" s="19" t="s">
        <v>67</v>
      </c>
      <c r="M28" s="23">
        <f>SUM(M19:M27)*0.05</f>
        <v>246960414.77662361</v>
      </c>
      <c r="N28" s="23">
        <f>M28/'Referencias,Presupuesto'!H75</f>
        <v>321036.33982869721</v>
      </c>
      <c r="O28" s="21">
        <f t="shared" si="6"/>
        <v>4.7619047619047623E-2</v>
      </c>
      <c r="P28" s="30"/>
      <c r="Q28" s="19" t="s">
        <v>67</v>
      </c>
      <c r="R28" s="23">
        <f>SUM(R19:R27)*0.05</f>
        <v>225324078.99070841</v>
      </c>
      <c r="S28" s="23">
        <f>R28/'Referencias,Presupuesto'!$H$75</f>
        <v>292910.17210138106</v>
      </c>
      <c r="T28" s="144">
        <f t="shared" si="7"/>
        <v>4.7619047619047623E-2</v>
      </c>
      <c r="U28" s="30"/>
      <c r="V28" s="30"/>
    </row>
    <row r="29" spans="2:22" hidden="1" x14ac:dyDescent="0.35">
      <c r="B29" s="8" t="s">
        <v>25</v>
      </c>
      <c r="C29" s="10" t="e">
        <f>SUM(C19:C28)</f>
        <v>#REF!</v>
      </c>
      <c r="D29" s="11" t="e">
        <f>C29/'Referencias,Presupuesto'!H75</f>
        <v>#REF!</v>
      </c>
      <c r="E29" s="12" t="e">
        <f>SUM(E19:E28)</f>
        <v>#REF!</v>
      </c>
      <c r="G29" s="151" t="s">
        <v>25</v>
      </c>
      <c r="H29" s="10">
        <f>SUM(H19:H28)</f>
        <v>3696775621.1534309</v>
      </c>
      <c r="I29" s="11">
        <f>H29/'Referencias,Presupuesto'!H75</f>
        <v>4805625.6937230984</v>
      </c>
      <c r="J29" s="141">
        <f>SUM(J19:J28)</f>
        <v>1</v>
      </c>
      <c r="K29" s="30"/>
      <c r="L29" s="8" t="s">
        <v>25</v>
      </c>
      <c r="M29" s="10">
        <f>SUM(M19:M28)</f>
        <v>5186168710.3090954</v>
      </c>
      <c r="N29" s="11">
        <f>M29/'Referencias,Presupuesto'!H75</f>
        <v>6741763.1364026405</v>
      </c>
      <c r="O29" s="141">
        <f>SUM(O19:O28)</f>
        <v>1</v>
      </c>
      <c r="P29" s="30"/>
      <c r="Q29" s="8" t="s">
        <v>25</v>
      </c>
      <c r="R29" s="10">
        <f>SUM(R19:R28)</f>
        <v>4731805658.8048763</v>
      </c>
      <c r="S29" s="11">
        <f>R29/'Referencias,Presupuesto'!$H$75</f>
        <v>6151113.6141290022</v>
      </c>
      <c r="T29" s="141">
        <f>SUM(T19:T28)</f>
        <v>1</v>
      </c>
      <c r="U29" s="30"/>
      <c r="V29" s="30"/>
    </row>
    <row r="30" spans="2:22" hidden="1" x14ac:dyDescent="0.35">
      <c r="G30" s="30"/>
      <c r="H30" s="30"/>
      <c r="I30" s="30"/>
      <c r="J30" s="30"/>
      <c r="K30" s="30"/>
      <c r="L30" s="30"/>
      <c r="M30" s="30"/>
      <c r="N30" s="30"/>
      <c r="O30" s="30"/>
      <c r="P30" s="30"/>
      <c r="R30" s="168"/>
      <c r="S30" s="168"/>
      <c r="T30" s="167"/>
      <c r="U30" s="30"/>
      <c r="V30" s="30"/>
    </row>
    <row r="31" spans="2:22" hidden="1" x14ac:dyDescent="0.35">
      <c r="P31" s="168"/>
      <c r="Q31" s="167"/>
      <c r="R31" s="9" t="s">
        <v>28</v>
      </c>
      <c r="S31" s="9" t="s">
        <v>27</v>
      </c>
      <c r="T31" s="168"/>
    </row>
    <row r="32" spans="2:22" hidden="1" x14ac:dyDescent="0.35">
      <c r="P32" s="168"/>
      <c r="Q32" s="8" t="s">
        <v>108</v>
      </c>
      <c r="R32" s="158">
        <f>R15+R29</f>
        <v>7934555109.2258062</v>
      </c>
      <c r="S32" s="158">
        <f>S15+S29</f>
        <v>10314529.689865332</v>
      </c>
      <c r="T32" s="168"/>
    </row>
    <row r="33" spans="16:20" hidden="1" x14ac:dyDescent="0.35">
      <c r="P33" s="168"/>
      <c r="Q33" s="168"/>
      <c r="R33" s="168"/>
      <c r="S33" s="168"/>
      <c r="T33" s="168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110"/>
  <sheetViews>
    <sheetView topLeftCell="A74" zoomScale="40" zoomScaleNormal="40" workbookViewId="0">
      <selection activeCell="H32" sqref="H32"/>
    </sheetView>
  </sheetViews>
  <sheetFormatPr baseColWidth="10" defaultRowHeight="14.5" x14ac:dyDescent="0.35"/>
  <cols>
    <col min="1" max="1" width="3.54296875" customWidth="1"/>
    <col min="2" max="2" width="102.453125" customWidth="1"/>
    <col min="3" max="3" width="12.453125" bestFit="1" customWidth="1"/>
    <col min="4" max="4" width="15.54296875" customWidth="1"/>
    <col min="5" max="5" width="15.81640625" customWidth="1"/>
    <col min="6" max="6" width="18.54296875" customWidth="1"/>
    <col min="7" max="7" width="13.54296875" customWidth="1"/>
    <col min="8" max="8" width="16.453125" customWidth="1"/>
    <col min="9" max="9" width="17.453125" customWidth="1"/>
    <col min="10" max="10" width="16.54296875" customWidth="1"/>
    <col min="11" max="11" width="14.1796875" customWidth="1"/>
    <col min="12" max="12" width="12.81640625" customWidth="1"/>
    <col min="14" max="14" width="31.81640625" customWidth="1"/>
    <col min="18" max="18" width="5.54296875" customWidth="1"/>
    <col min="19" max="19" width="45.453125" customWidth="1"/>
  </cols>
  <sheetData>
    <row r="1" spans="2:14" ht="15" thickBot="1" x14ac:dyDescent="0.4"/>
    <row r="2" spans="2:14" ht="15.5" x14ac:dyDescent="0.35">
      <c r="B2" s="118" t="s">
        <v>65</v>
      </c>
      <c r="C2" s="125" t="s">
        <v>127</v>
      </c>
      <c r="D2" s="169"/>
      <c r="E2" s="170"/>
      <c r="F2" s="77"/>
      <c r="G2" s="125" t="s">
        <v>128</v>
      </c>
      <c r="H2" s="126"/>
      <c r="I2" s="127"/>
      <c r="J2" s="125" t="s">
        <v>129</v>
      </c>
      <c r="K2" s="126"/>
      <c r="L2" s="127"/>
      <c r="N2" t="s">
        <v>148</v>
      </c>
    </row>
    <row r="3" spans="2:14" ht="15" thickBot="1" x14ac:dyDescent="0.4">
      <c r="B3" s="119"/>
      <c r="C3" s="109" t="s">
        <v>2</v>
      </c>
      <c r="D3" s="95" t="s">
        <v>7</v>
      </c>
      <c r="E3" s="110" t="s">
        <v>6</v>
      </c>
      <c r="F3" s="109" t="s">
        <v>3</v>
      </c>
      <c r="G3" s="61" t="s">
        <v>2</v>
      </c>
      <c r="H3" s="58" t="s">
        <v>7</v>
      </c>
      <c r="I3" s="62" t="s">
        <v>6</v>
      </c>
      <c r="J3" s="61" t="s">
        <v>2</v>
      </c>
      <c r="K3" s="58" t="s">
        <v>7</v>
      </c>
      <c r="L3" s="62" t="s">
        <v>6</v>
      </c>
    </row>
    <row r="4" spans="2:14" x14ac:dyDescent="0.35">
      <c r="B4" s="120" t="s">
        <v>1</v>
      </c>
      <c r="C4" s="111"/>
      <c r="D4" s="112"/>
      <c r="E4" s="113"/>
      <c r="F4" s="114"/>
      <c r="G4" s="59"/>
      <c r="H4" s="60"/>
      <c r="I4" s="96"/>
      <c r="J4" s="59"/>
      <c r="K4" s="60"/>
      <c r="L4" s="96"/>
    </row>
    <row r="5" spans="2:14" x14ac:dyDescent="0.35">
      <c r="B5" s="121" t="s">
        <v>29</v>
      </c>
      <c r="C5" s="89">
        <v>1</v>
      </c>
      <c r="D5" s="63">
        <v>40000000</v>
      </c>
      <c r="E5" s="97">
        <f>D5</f>
        <v>40000000</v>
      </c>
      <c r="F5" s="115" t="s">
        <v>35</v>
      </c>
      <c r="G5" s="89">
        <v>1</v>
      </c>
      <c r="H5" s="63">
        <v>40000000</v>
      </c>
      <c r="I5" s="96">
        <f>G5*H5</f>
        <v>40000000</v>
      </c>
      <c r="J5" s="89">
        <v>1</v>
      </c>
      <c r="K5" s="63">
        <v>40000000</v>
      </c>
      <c r="L5" s="96">
        <f>J5*K5</f>
        <v>40000000</v>
      </c>
    </row>
    <row r="6" spans="2:14" ht="19.399999999999999" customHeight="1" x14ac:dyDescent="0.35">
      <c r="B6" s="122" t="s">
        <v>11</v>
      </c>
      <c r="C6" s="89">
        <v>1</v>
      </c>
      <c r="D6" s="63">
        <v>25000000</v>
      </c>
      <c r="E6" s="97">
        <f>D6</f>
        <v>25000000</v>
      </c>
      <c r="F6" s="115" t="s">
        <v>30</v>
      </c>
      <c r="G6" s="89">
        <v>1</v>
      </c>
      <c r="H6" s="63">
        <v>25000000</v>
      </c>
      <c r="I6" s="96">
        <f>G6*H6</f>
        <v>25000000</v>
      </c>
      <c r="J6" s="89">
        <v>1</v>
      </c>
      <c r="K6" s="63">
        <v>25000000</v>
      </c>
      <c r="L6" s="96">
        <f>J6*K6</f>
        <v>25000000</v>
      </c>
    </row>
    <row r="7" spans="2:14" x14ac:dyDescent="0.35">
      <c r="B7" s="120" t="s">
        <v>4</v>
      </c>
      <c r="C7" s="89"/>
      <c r="D7" s="63"/>
      <c r="E7" s="96"/>
      <c r="F7" s="115"/>
      <c r="G7" s="89"/>
      <c r="H7" s="63"/>
      <c r="I7" s="96"/>
      <c r="J7" s="89"/>
      <c r="K7" s="63"/>
      <c r="L7" s="96"/>
    </row>
    <row r="8" spans="2:14" ht="29" x14ac:dyDescent="0.35">
      <c r="B8" s="122" t="s">
        <v>31</v>
      </c>
      <c r="C8" s="89">
        <v>1</v>
      </c>
      <c r="D8" s="63">
        <f>D9*0.3</f>
        <v>218450203.85396823</v>
      </c>
      <c r="E8" s="97">
        <f>D8</f>
        <v>218450203.85396823</v>
      </c>
      <c r="F8" s="115" t="s">
        <v>36</v>
      </c>
      <c r="G8" s="89">
        <v>1</v>
      </c>
      <c r="H8" s="63">
        <f>D8</f>
        <v>218450203.85396823</v>
      </c>
      <c r="I8" s="97">
        <f>H8</f>
        <v>218450203.85396823</v>
      </c>
      <c r="J8" s="89">
        <v>1</v>
      </c>
      <c r="K8" s="63">
        <f>D8</f>
        <v>218450203.85396823</v>
      </c>
      <c r="L8" s="97">
        <f>K8</f>
        <v>218450203.85396823</v>
      </c>
    </row>
    <row r="9" spans="2:14" ht="13.75" customHeight="1" x14ac:dyDescent="0.35">
      <c r="B9" s="122" t="s">
        <v>124</v>
      </c>
      <c r="C9" s="89">
        <v>1</v>
      </c>
      <c r="D9" s="73">
        <f>F41*1.1</f>
        <v>728167346.17989409</v>
      </c>
      <c r="E9" s="97">
        <f>D9</f>
        <v>728167346.17989409</v>
      </c>
      <c r="F9" s="116" t="s">
        <v>118</v>
      </c>
      <c r="G9" s="89">
        <v>1</v>
      </c>
      <c r="H9" s="73">
        <f>H41*1.1</f>
        <v>1620229053.8598943</v>
      </c>
      <c r="I9" s="97">
        <f>G9*H9</f>
        <v>1620229053.8598943</v>
      </c>
      <c r="J9" s="89">
        <v>1</v>
      </c>
      <c r="K9" s="73">
        <f>K41*1.1</f>
        <v>1352610541.5558944</v>
      </c>
      <c r="L9" s="97">
        <f>J9*K9</f>
        <v>1352610541.5558944</v>
      </c>
    </row>
    <row r="10" spans="2:14" x14ac:dyDescent="0.35">
      <c r="B10" s="120" t="s">
        <v>12</v>
      </c>
      <c r="C10" s="89"/>
      <c r="D10" s="63"/>
      <c r="E10" s="96"/>
      <c r="F10" s="115"/>
      <c r="G10" s="89"/>
      <c r="H10" s="63"/>
      <c r="I10" s="96"/>
      <c r="J10" s="89"/>
      <c r="K10" s="63"/>
      <c r="L10" s="96"/>
    </row>
    <row r="11" spans="2:14" x14ac:dyDescent="0.35">
      <c r="B11" s="122" t="s">
        <v>12</v>
      </c>
      <c r="C11" s="89">
        <v>1</v>
      </c>
      <c r="D11" s="63">
        <f>(D9+D8)*1.2</f>
        <v>1135941060.0406349</v>
      </c>
      <c r="E11" s="97">
        <f>D11</f>
        <v>1135941060.0406349</v>
      </c>
      <c r="F11" s="115" t="s">
        <v>32</v>
      </c>
      <c r="G11" s="89">
        <v>1</v>
      </c>
      <c r="H11" s="63">
        <f>D11</f>
        <v>1135941060.0406349</v>
      </c>
      <c r="I11" s="97">
        <f>H11</f>
        <v>1135941060.0406349</v>
      </c>
      <c r="J11" s="89">
        <v>1</v>
      </c>
      <c r="K11" s="63">
        <f>D11</f>
        <v>1135941060.0406349</v>
      </c>
      <c r="L11" s="97">
        <f>K11</f>
        <v>1135941060.0406349</v>
      </c>
    </row>
    <row r="12" spans="2:14" x14ac:dyDescent="0.35">
      <c r="B12" s="120" t="s">
        <v>121</v>
      </c>
      <c r="C12" s="89"/>
      <c r="D12" s="63"/>
      <c r="E12" s="97"/>
      <c r="F12" s="115"/>
      <c r="G12" s="89"/>
      <c r="H12" s="63"/>
      <c r="I12" s="97"/>
      <c r="J12" s="89"/>
      <c r="K12" s="63"/>
      <c r="L12" s="97"/>
    </row>
    <row r="13" spans="2:14" ht="29" x14ac:dyDescent="0.35">
      <c r="B13" s="122" t="s">
        <v>119</v>
      </c>
      <c r="C13" s="89">
        <v>1</v>
      </c>
      <c r="D13" s="63">
        <f>50000000</f>
        <v>50000000</v>
      </c>
      <c r="E13" s="97">
        <f>D13</f>
        <v>50000000</v>
      </c>
      <c r="F13" s="115" t="s">
        <v>120</v>
      </c>
      <c r="G13" s="89">
        <v>1</v>
      </c>
      <c r="H13" s="63">
        <f>50000000</f>
        <v>50000000</v>
      </c>
      <c r="I13" s="97">
        <f>H13</f>
        <v>50000000</v>
      </c>
      <c r="J13" s="89">
        <v>1</v>
      </c>
      <c r="K13" s="63">
        <f>50000000</f>
        <v>50000000</v>
      </c>
      <c r="L13" s="97">
        <f>K13</f>
        <v>50000000</v>
      </c>
    </row>
    <row r="14" spans="2:14" ht="10.5" customHeight="1" thickBot="1" x14ac:dyDescent="0.4">
      <c r="B14" s="189"/>
      <c r="C14" s="171">
        <v>0</v>
      </c>
      <c r="D14" s="65">
        <v>0</v>
      </c>
      <c r="E14" s="98">
        <f>D14</f>
        <v>0</v>
      </c>
      <c r="F14" s="117" t="s">
        <v>122</v>
      </c>
      <c r="G14" s="171"/>
      <c r="H14" s="65">
        <f>D14</f>
        <v>0</v>
      </c>
      <c r="I14" s="98">
        <f>H14</f>
        <v>0</v>
      </c>
      <c r="J14" s="171"/>
      <c r="K14" s="65">
        <f>D14</f>
        <v>0</v>
      </c>
      <c r="L14" s="98">
        <f>K14</f>
        <v>0</v>
      </c>
    </row>
    <row r="15" spans="2:14" ht="0.75" hidden="1" customHeight="1" x14ac:dyDescent="0.35">
      <c r="B15" s="123" t="s">
        <v>66</v>
      </c>
      <c r="C15" s="186" t="s">
        <v>127</v>
      </c>
      <c r="D15" s="75"/>
      <c r="E15" s="76"/>
      <c r="F15" s="74"/>
      <c r="G15" s="186" t="s">
        <v>128</v>
      </c>
      <c r="H15" s="187"/>
      <c r="I15" s="188"/>
      <c r="J15" s="186" t="s">
        <v>129</v>
      </c>
      <c r="K15" s="187"/>
      <c r="L15" s="188"/>
    </row>
    <row r="16" spans="2:14" ht="0.75" hidden="1" customHeight="1" x14ac:dyDescent="0.35">
      <c r="B16" s="120" t="s">
        <v>1</v>
      </c>
      <c r="C16" s="59"/>
      <c r="D16" s="60"/>
      <c r="E16" s="96"/>
      <c r="F16" s="115"/>
      <c r="G16" s="59"/>
      <c r="H16" s="60"/>
      <c r="I16" s="96"/>
      <c r="J16" s="59"/>
      <c r="K16" s="60"/>
      <c r="L16" s="96"/>
      <c r="M16" s="5"/>
    </row>
    <row r="17" spans="2:14" ht="49.5" hidden="1" customHeight="1" x14ac:dyDescent="0.35">
      <c r="B17" s="121" t="s">
        <v>29</v>
      </c>
      <c r="C17" s="59">
        <v>1</v>
      </c>
      <c r="D17" s="63">
        <v>20000000</v>
      </c>
      <c r="E17" s="97">
        <f>D17</f>
        <v>20000000</v>
      </c>
      <c r="F17" s="115" t="s">
        <v>135</v>
      </c>
      <c r="G17" s="59">
        <v>1</v>
      </c>
      <c r="H17" s="63">
        <f>750*'Referencias,Presupuesto'!$H$76</f>
        <v>21537390</v>
      </c>
      <c r="I17" s="96">
        <f>G17*H17</f>
        <v>21537390</v>
      </c>
      <c r="J17" s="59">
        <v>1</v>
      </c>
      <c r="K17" s="63">
        <f>750*'Referencias,Presupuesto'!$H$76</f>
        <v>21537390</v>
      </c>
      <c r="L17" s="96">
        <f>J17*K17</f>
        <v>21537390</v>
      </c>
    </row>
    <row r="18" spans="2:14" ht="0.75" hidden="1" customHeight="1" x14ac:dyDescent="0.35">
      <c r="B18" s="122" t="s">
        <v>11</v>
      </c>
      <c r="C18" s="59">
        <v>1</v>
      </c>
      <c r="D18" s="63">
        <v>25000000</v>
      </c>
      <c r="E18" s="97">
        <f>D18</f>
        <v>25000000</v>
      </c>
      <c r="F18" s="115" t="s">
        <v>30</v>
      </c>
      <c r="G18" s="59">
        <v>1</v>
      </c>
      <c r="H18" s="63">
        <v>25000000</v>
      </c>
      <c r="I18" s="96">
        <f>G18*H18</f>
        <v>25000000</v>
      </c>
      <c r="J18" s="59">
        <v>1</v>
      </c>
      <c r="K18" s="63">
        <v>25000000</v>
      </c>
      <c r="L18" s="96">
        <f>J18*K18</f>
        <v>25000000</v>
      </c>
    </row>
    <row r="19" spans="2:14" ht="51" hidden="1" customHeight="1" x14ac:dyDescent="0.35">
      <c r="B19" s="120" t="s">
        <v>4</v>
      </c>
      <c r="C19" s="59"/>
      <c r="D19" s="63"/>
      <c r="E19" s="96"/>
      <c r="F19" s="115"/>
      <c r="G19" s="59"/>
      <c r="H19" s="63"/>
      <c r="I19" s="96"/>
      <c r="J19" s="59"/>
      <c r="K19" s="63"/>
      <c r="L19" s="96"/>
    </row>
    <row r="20" spans="2:14" ht="48.75" hidden="1" customHeight="1" x14ac:dyDescent="0.35">
      <c r="B20" s="122" t="s">
        <v>31</v>
      </c>
      <c r="C20" s="59"/>
      <c r="D20" s="63">
        <f>D21*0.3</f>
        <v>286599199.07336861</v>
      </c>
      <c r="E20" s="97">
        <f>D20</f>
        <v>286599199.07336861</v>
      </c>
      <c r="F20" s="115" t="s">
        <v>36</v>
      </c>
      <c r="G20" s="59">
        <v>1</v>
      </c>
      <c r="H20" s="63">
        <f>D20</f>
        <v>286599199.07336861</v>
      </c>
      <c r="I20" s="97">
        <f>H20</f>
        <v>286599199.07336861</v>
      </c>
      <c r="J20" s="59">
        <v>1</v>
      </c>
      <c r="K20" s="63">
        <f>D20</f>
        <v>286599199.07336861</v>
      </c>
      <c r="L20" s="97">
        <f>K20</f>
        <v>286599199.07336861</v>
      </c>
    </row>
    <row r="21" spans="2:14" ht="54.75" hidden="1" customHeight="1" x14ac:dyDescent="0.35">
      <c r="B21" s="122" t="s">
        <v>124</v>
      </c>
      <c r="C21" s="59">
        <v>1</v>
      </c>
      <c r="D21" s="73">
        <f>SUM(F42:F47)*1.1</f>
        <v>955330663.5778954</v>
      </c>
      <c r="E21" s="97">
        <f>D21</f>
        <v>955330663.5778954</v>
      </c>
      <c r="F21" s="116" t="s">
        <v>118</v>
      </c>
      <c r="G21" s="59">
        <v>1</v>
      </c>
      <c r="H21" s="73">
        <f>H48*1.1</f>
        <v>2125685126.2178955</v>
      </c>
      <c r="I21" s="97">
        <f>G21*H21</f>
        <v>2125685126.2178955</v>
      </c>
      <c r="J21" s="59">
        <v>1</v>
      </c>
      <c r="K21" s="73">
        <f>K48*1.1</f>
        <v>1774578787.4258955</v>
      </c>
      <c r="L21" s="97">
        <f>J21*K21</f>
        <v>1774578787.4258955</v>
      </c>
    </row>
    <row r="22" spans="2:14" ht="0.75" hidden="1" customHeight="1" x14ac:dyDescent="0.35">
      <c r="B22" s="120" t="s">
        <v>12</v>
      </c>
      <c r="C22" s="59"/>
      <c r="D22" s="63"/>
      <c r="E22" s="96"/>
      <c r="F22" s="115"/>
      <c r="G22" s="59"/>
      <c r="H22" s="63"/>
      <c r="I22" s="96"/>
      <c r="J22" s="59"/>
      <c r="K22" s="63"/>
      <c r="L22" s="96"/>
    </row>
    <row r="23" spans="2:14" ht="29.25" hidden="1" customHeight="1" x14ac:dyDescent="0.35">
      <c r="B23" s="122" t="s">
        <v>12</v>
      </c>
      <c r="C23" s="59">
        <v>1</v>
      </c>
      <c r="D23" s="63">
        <f>(D21+D20)*1.2</f>
        <v>1490315835.1815166</v>
      </c>
      <c r="E23" s="97">
        <f>D23</f>
        <v>1490315835.1815166</v>
      </c>
      <c r="F23" s="115" t="s">
        <v>32</v>
      </c>
      <c r="G23" s="59">
        <v>1</v>
      </c>
      <c r="H23" s="63">
        <f>D23</f>
        <v>1490315835.1815166</v>
      </c>
      <c r="I23" s="97">
        <f>H23</f>
        <v>1490315835.1815166</v>
      </c>
      <c r="J23" s="59">
        <v>1</v>
      </c>
      <c r="K23" s="63">
        <f>D23</f>
        <v>1490315835.1815166</v>
      </c>
      <c r="L23" s="97">
        <f>K23</f>
        <v>1490315835.1815166</v>
      </c>
    </row>
    <row r="24" spans="2:14" ht="18.75" hidden="1" customHeight="1" x14ac:dyDescent="0.35">
      <c r="B24" s="120" t="s">
        <v>121</v>
      </c>
      <c r="C24" s="59"/>
      <c r="D24" s="72"/>
      <c r="E24" s="97"/>
      <c r="F24" s="116"/>
      <c r="G24" s="59"/>
      <c r="H24" s="72"/>
      <c r="I24" s="97"/>
      <c r="J24" s="59"/>
      <c r="K24" s="72"/>
      <c r="L24" s="97"/>
    </row>
    <row r="25" spans="2:14" ht="23.25" hidden="1" customHeight="1" x14ac:dyDescent="0.35">
      <c r="B25" s="122" t="s">
        <v>125</v>
      </c>
      <c r="C25" s="59">
        <v>1</v>
      </c>
      <c r="D25" s="63">
        <f>F70</f>
        <v>95435438.330909103</v>
      </c>
      <c r="E25" s="97">
        <f>D25</f>
        <v>95435438.330909103</v>
      </c>
      <c r="F25" s="115" t="s">
        <v>120</v>
      </c>
      <c r="G25" s="59">
        <v>1</v>
      </c>
      <c r="H25" s="63">
        <f>D25</f>
        <v>95435438.330909103</v>
      </c>
      <c r="I25" s="97">
        <f>H25</f>
        <v>95435438.330909103</v>
      </c>
      <c r="J25" s="59">
        <v>1</v>
      </c>
      <c r="K25" s="63">
        <f>D25</f>
        <v>95435438.330909103</v>
      </c>
      <c r="L25" s="97">
        <f>K25</f>
        <v>95435438.330909103</v>
      </c>
    </row>
    <row r="26" spans="2:14" ht="0.75" customHeight="1" thickBot="1" x14ac:dyDescent="0.4">
      <c r="B26" s="124" t="s">
        <v>174</v>
      </c>
      <c r="C26" s="64">
        <v>1</v>
      </c>
      <c r="D26" s="65">
        <f>D14</f>
        <v>0</v>
      </c>
      <c r="E26" s="98">
        <f>D26</f>
        <v>0</v>
      </c>
      <c r="F26" s="117" t="s">
        <v>122</v>
      </c>
      <c r="G26" s="64">
        <v>1</v>
      </c>
      <c r="H26" s="65">
        <f>D26</f>
        <v>0</v>
      </c>
      <c r="I26" s="98">
        <f>H26</f>
        <v>0</v>
      </c>
      <c r="J26" s="64">
        <v>1</v>
      </c>
      <c r="K26" s="65">
        <f>D21</f>
        <v>955330663.5778954</v>
      </c>
      <c r="L26" s="98">
        <f>K26</f>
        <v>955330663.5778954</v>
      </c>
    </row>
    <row r="27" spans="2:14" ht="15" thickBot="1" x14ac:dyDescent="0.4"/>
    <row r="28" spans="2:14" ht="15" thickBot="1" x14ac:dyDescent="0.4">
      <c r="B28" s="85" t="s">
        <v>8</v>
      </c>
      <c r="C28" s="86" t="s">
        <v>2</v>
      </c>
      <c r="D28" s="87" t="s">
        <v>7</v>
      </c>
      <c r="E28" s="88" t="s">
        <v>6</v>
      </c>
    </row>
    <row r="29" spans="2:14" x14ac:dyDescent="0.35">
      <c r="B29" s="78" t="s">
        <v>8</v>
      </c>
      <c r="C29" s="14"/>
      <c r="D29" s="3"/>
      <c r="E29" s="79"/>
      <c r="N29" t="s">
        <v>149</v>
      </c>
    </row>
    <row r="30" spans="2:14" x14ac:dyDescent="0.35">
      <c r="B30" s="80" t="s">
        <v>9</v>
      </c>
      <c r="C30" s="14">
        <f>10*2</f>
        <v>20</v>
      </c>
      <c r="D30" s="3">
        <v>194963</v>
      </c>
      <c r="E30" s="79">
        <f>C30*D30</f>
        <v>3899260</v>
      </c>
    </row>
    <row r="31" spans="2:14" ht="15" thickBot="1" x14ac:dyDescent="0.4">
      <c r="B31" s="81" t="s">
        <v>10</v>
      </c>
      <c r="C31" s="82">
        <v>2</v>
      </c>
      <c r="D31" s="83">
        <f>130*'Referencias,Presupuesto'!H76</f>
        <v>3733147.6</v>
      </c>
      <c r="E31" s="84">
        <f>D31*C31</f>
        <v>7466295.2000000002</v>
      </c>
    </row>
    <row r="33" spans="1:11" x14ac:dyDescent="0.35">
      <c r="B33" s="156" t="s">
        <v>147</v>
      </c>
      <c r="C33" s="156">
        <v>5</v>
      </c>
      <c r="D33" s="157">
        <v>5000000</v>
      </c>
      <c r="E33" s="157">
        <f>D33*C33</f>
        <v>25000000</v>
      </c>
    </row>
    <row r="34" spans="1:11" ht="15" thickBot="1" x14ac:dyDescent="0.4">
      <c r="B34" s="30"/>
      <c r="C34" s="30"/>
    </row>
    <row r="35" spans="1:11" ht="15" thickBot="1" x14ac:dyDescent="0.4">
      <c r="A35" s="30"/>
      <c r="B35" s="152" t="s">
        <v>116</v>
      </c>
      <c r="C35" s="153">
        <v>4.1742331288343558E-2</v>
      </c>
    </row>
    <row r="36" spans="1:11" ht="15" thickBot="1" x14ac:dyDescent="0.4"/>
    <row r="37" spans="1:11" ht="15" thickBot="1" x14ac:dyDescent="0.4">
      <c r="B37" s="154" t="s">
        <v>144</v>
      </c>
      <c r="C37" s="166" t="s">
        <v>2</v>
      </c>
      <c r="D37" s="155"/>
      <c r="E37" s="191" t="s">
        <v>141</v>
      </c>
      <c r="F37" s="193"/>
      <c r="G37" s="191" t="s">
        <v>142</v>
      </c>
      <c r="H37" s="193"/>
      <c r="I37" s="191" t="s">
        <v>129</v>
      </c>
      <c r="J37" s="192"/>
      <c r="K37" s="193"/>
    </row>
    <row r="38" spans="1:11" x14ac:dyDescent="0.35">
      <c r="B38" s="132" t="s">
        <v>103</v>
      </c>
      <c r="C38" s="133"/>
      <c r="D38" s="133"/>
      <c r="E38" s="101" t="s">
        <v>104</v>
      </c>
      <c r="F38" s="90" t="s">
        <v>54</v>
      </c>
      <c r="G38" s="101" t="s">
        <v>104</v>
      </c>
      <c r="H38" s="90" t="s">
        <v>54</v>
      </c>
      <c r="I38" s="101" t="s">
        <v>132</v>
      </c>
      <c r="J38" s="101" t="s">
        <v>133</v>
      </c>
      <c r="K38" s="90" t="s">
        <v>134</v>
      </c>
    </row>
    <row r="39" spans="1:11" x14ac:dyDescent="0.35">
      <c r="B39" s="29" t="s">
        <v>115</v>
      </c>
      <c r="C39" s="92">
        <f>+G60</f>
        <v>4680</v>
      </c>
      <c r="D39" s="91" t="s">
        <v>106</v>
      </c>
      <c r="E39" s="134">
        <v>56449</v>
      </c>
      <c r="F39" s="135">
        <f>C39*E39</f>
        <v>264181320</v>
      </c>
      <c r="G39" s="102">
        <f>8*'Referencias,Presupuesto'!H76</f>
        <v>229732.16</v>
      </c>
      <c r="H39" s="103">
        <f>G39*C39</f>
        <v>1075146508.8</v>
      </c>
      <c r="I39" s="102">
        <f>I60*E39</f>
        <v>79254396</v>
      </c>
      <c r="J39" s="102">
        <f>J60*G39</f>
        <v>752602556.15999997</v>
      </c>
      <c r="K39" s="103">
        <f>J39+I39</f>
        <v>831856952.15999997</v>
      </c>
    </row>
    <row r="40" spans="1:11" x14ac:dyDescent="0.35">
      <c r="B40" s="29" t="s">
        <v>105</v>
      </c>
      <c r="C40" s="92">
        <f>C39/C35</f>
        <v>112116.40211640211</v>
      </c>
      <c r="D40" s="91" t="s">
        <v>107</v>
      </c>
      <c r="E40" s="134">
        <v>3548</v>
      </c>
      <c r="F40" s="135">
        <f>C40*E40</f>
        <v>397788994.70899469</v>
      </c>
      <c r="G40" s="104">
        <v>3548</v>
      </c>
      <c r="H40" s="103">
        <f>G40*C40</f>
        <v>397788994.70899469</v>
      </c>
      <c r="I40" s="104"/>
      <c r="J40" s="104"/>
      <c r="K40" s="103">
        <f>H40</f>
        <v>397788994.70899469</v>
      </c>
    </row>
    <row r="41" spans="1:11" ht="15" thickBot="1" x14ac:dyDescent="0.4">
      <c r="B41" s="172"/>
      <c r="C41" s="173"/>
      <c r="D41" s="173"/>
      <c r="E41" s="172" t="s">
        <v>51</v>
      </c>
      <c r="F41" s="174">
        <f>F39+F40</f>
        <v>661970314.70899463</v>
      </c>
      <c r="G41" s="175"/>
      <c r="H41" s="108">
        <f>H39+H40</f>
        <v>1472935503.5089946</v>
      </c>
      <c r="I41" s="175"/>
      <c r="J41" s="175"/>
      <c r="K41" s="108">
        <f>SUM(K39:K40)</f>
        <v>1229645946.8689947</v>
      </c>
    </row>
    <row r="42" spans="1:11" hidden="1" x14ac:dyDescent="0.35">
      <c r="B42" s="29" t="s">
        <v>109</v>
      </c>
      <c r="C42" s="92">
        <f>+G57</f>
        <v>3100</v>
      </c>
      <c r="D42" s="91" t="s">
        <v>106</v>
      </c>
      <c r="E42" s="134">
        <v>56449</v>
      </c>
      <c r="F42" s="135">
        <f>C42*E42</f>
        <v>174991900</v>
      </c>
      <c r="G42" s="177">
        <f>8*'Referencias,Presupuesto'!H76</f>
        <v>229732.16</v>
      </c>
      <c r="H42" s="178">
        <f>G42*C42</f>
        <v>712169696</v>
      </c>
      <c r="I42" s="177">
        <f>I57*E42</f>
        <v>52497570</v>
      </c>
      <c r="J42" s="177">
        <f>J57*G42</f>
        <v>498518787.19999999</v>
      </c>
      <c r="K42" s="178">
        <f t="shared" ref="K42:K46" si="0">J42+I42</f>
        <v>551016357.20000005</v>
      </c>
    </row>
    <row r="43" spans="1:11" hidden="1" x14ac:dyDescent="0.35">
      <c r="B43" s="29" t="s">
        <v>105</v>
      </c>
      <c r="C43" s="92">
        <f>C42/C35</f>
        <v>74265.138154027038</v>
      </c>
      <c r="D43" s="91" t="s">
        <v>107</v>
      </c>
      <c r="E43" s="134">
        <v>3548</v>
      </c>
      <c r="F43" s="135">
        <f t="shared" ref="F43:F47" si="1">C43*E43</f>
        <v>263492710.17048794</v>
      </c>
      <c r="G43" s="104">
        <v>3548</v>
      </c>
      <c r="H43" s="103">
        <f t="shared" ref="H43:H46" si="2">G43*C43</f>
        <v>263492710.17048794</v>
      </c>
      <c r="I43" s="104"/>
      <c r="J43" s="104"/>
      <c r="K43" s="103">
        <f>H43</f>
        <v>263492710.17048794</v>
      </c>
    </row>
    <row r="44" spans="1:11" hidden="1" x14ac:dyDescent="0.35">
      <c r="B44" s="29" t="s">
        <v>110</v>
      </c>
      <c r="C44" s="92">
        <f>+G58</f>
        <v>880</v>
      </c>
      <c r="D44" s="91" t="s">
        <v>106</v>
      </c>
      <c r="E44" s="134">
        <v>56449</v>
      </c>
      <c r="F44" s="135">
        <f t="shared" si="1"/>
        <v>49675120</v>
      </c>
      <c r="G44" s="102">
        <f>8*'Referencias,Presupuesto'!H76</f>
        <v>229732.16</v>
      </c>
      <c r="H44" s="103">
        <f t="shared" si="2"/>
        <v>202164300.80000001</v>
      </c>
      <c r="I44" s="102">
        <f>I58*E44</f>
        <v>14902536</v>
      </c>
      <c r="J44" s="102">
        <f>J58*G44</f>
        <v>141515010.56</v>
      </c>
      <c r="K44" s="103">
        <f t="shared" si="0"/>
        <v>156417546.56</v>
      </c>
    </row>
    <row r="45" spans="1:11" hidden="1" x14ac:dyDescent="0.35">
      <c r="B45" s="29" t="s">
        <v>105</v>
      </c>
      <c r="C45" s="92">
        <f>C44/C35</f>
        <v>21081.716637272191</v>
      </c>
      <c r="D45" s="91" t="s">
        <v>107</v>
      </c>
      <c r="E45" s="134">
        <v>3548</v>
      </c>
      <c r="F45" s="135">
        <f t="shared" si="1"/>
        <v>74797930.629041731</v>
      </c>
      <c r="G45" s="104">
        <v>3548</v>
      </c>
      <c r="H45" s="103">
        <f t="shared" si="2"/>
        <v>74797930.629041731</v>
      </c>
      <c r="I45" s="104"/>
      <c r="J45" s="104"/>
      <c r="K45" s="103">
        <f>H45</f>
        <v>74797930.629041731</v>
      </c>
    </row>
    <row r="46" spans="1:11" hidden="1" x14ac:dyDescent="0.35">
      <c r="B46" s="29" t="s">
        <v>111</v>
      </c>
      <c r="C46" s="92">
        <f>+G59</f>
        <v>2160</v>
      </c>
      <c r="D46" s="91" t="s">
        <v>106</v>
      </c>
      <c r="E46" s="134">
        <v>56449</v>
      </c>
      <c r="F46" s="135">
        <f t="shared" si="1"/>
        <v>121929840</v>
      </c>
      <c r="G46" s="102">
        <f>8*'Referencias,Presupuesto'!H76</f>
        <v>229732.16</v>
      </c>
      <c r="H46" s="103">
        <f t="shared" si="2"/>
        <v>496221465.60000002</v>
      </c>
      <c r="I46" s="102">
        <f>I59*E46</f>
        <v>36578952</v>
      </c>
      <c r="J46" s="102">
        <f>J59*G46</f>
        <v>347355025.92000002</v>
      </c>
      <c r="K46" s="103">
        <f t="shared" si="0"/>
        <v>383933977.92000002</v>
      </c>
    </row>
    <row r="47" spans="1:11" hidden="1" x14ac:dyDescent="0.35">
      <c r="B47" s="29" t="s">
        <v>105</v>
      </c>
      <c r="C47" s="92">
        <f>C46/C35</f>
        <v>51746.031746031746</v>
      </c>
      <c r="D47" s="91" t="s">
        <v>107</v>
      </c>
      <c r="E47" s="134">
        <v>3548</v>
      </c>
      <c r="F47" s="135">
        <f t="shared" si="1"/>
        <v>183594920.63492063</v>
      </c>
      <c r="G47" s="104">
        <v>3548</v>
      </c>
      <c r="H47" s="103">
        <f>G47*C47</f>
        <v>183594920.63492063</v>
      </c>
      <c r="I47" s="104"/>
      <c r="J47" s="104"/>
      <c r="K47" s="103">
        <f>H47</f>
        <v>183594920.63492063</v>
      </c>
    </row>
    <row r="48" spans="1:11" hidden="1" x14ac:dyDescent="0.35">
      <c r="B48" s="74"/>
      <c r="C48" s="99"/>
      <c r="D48" s="100"/>
      <c r="E48" s="136" t="s">
        <v>51</v>
      </c>
      <c r="F48" s="137">
        <f>SUM(F42:F47)</f>
        <v>868482421.43445027</v>
      </c>
      <c r="G48" s="105"/>
      <c r="H48" s="106">
        <f>SUM(H42:H47)</f>
        <v>1932441023.8344502</v>
      </c>
      <c r="I48" s="105"/>
      <c r="J48" s="105"/>
      <c r="K48" s="106">
        <f>SUM(K42:K47)</f>
        <v>1613253443.1144502</v>
      </c>
    </row>
    <row r="49" spans="2:11" ht="15" hidden="1" thickBot="1" x14ac:dyDescent="0.4">
      <c r="B49" s="93" t="s">
        <v>108</v>
      </c>
      <c r="C49" s="94"/>
      <c r="D49" s="94"/>
      <c r="E49" s="138" t="s">
        <v>126</v>
      </c>
      <c r="F49" s="139">
        <f>SUM(F39:F40)+SUM(F42:F47)</f>
        <v>1530452736.143445</v>
      </c>
      <c r="G49" s="107"/>
      <c r="H49" s="108">
        <f>H41+H48</f>
        <v>3405376527.3434448</v>
      </c>
      <c r="I49" s="107"/>
      <c r="J49" s="107"/>
      <c r="K49" s="108">
        <f>K48+K41</f>
        <v>2842899389.9834452</v>
      </c>
    </row>
    <row r="53" spans="2:11" ht="27" customHeight="1" x14ac:dyDescent="0.35"/>
    <row r="55" spans="2:11" ht="15" thickBot="1" x14ac:dyDescent="0.4">
      <c r="D55" t="s">
        <v>146</v>
      </c>
      <c r="I55" t="s">
        <v>143</v>
      </c>
    </row>
    <row r="56" spans="2:11" x14ac:dyDescent="0.35">
      <c r="D56" s="179"/>
      <c r="E56" s="180" t="s">
        <v>114</v>
      </c>
      <c r="F56" s="180" t="s">
        <v>113</v>
      </c>
      <c r="G56" s="181" t="s">
        <v>106</v>
      </c>
      <c r="I56" t="s">
        <v>130</v>
      </c>
      <c r="J56" t="s">
        <v>131</v>
      </c>
    </row>
    <row r="57" spans="2:11" x14ac:dyDescent="0.35">
      <c r="D57" s="26" t="s">
        <v>109</v>
      </c>
      <c r="E57" s="176">
        <v>310</v>
      </c>
      <c r="F57" s="176">
        <v>10</v>
      </c>
      <c r="G57" s="182">
        <f>E57*F57</f>
        <v>3100</v>
      </c>
      <c r="I57" s="128">
        <f>F57*0.3*E57</f>
        <v>930</v>
      </c>
      <c r="J57" s="128">
        <f>F57*0.7*E57</f>
        <v>2170</v>
      </c>
    </row>
    <row r="58" spans="2:11" x14ac:dyDescent="0.35">
      <c r="D58" s="26" t="s">
        <v>110</v>
      </c>
      <c r="E58" s="176">
        <v>110</v>
      </c>
      <c r="F58" s="176">
        <v>8</v>
      </c>
      <c r="G58" s="182">
        <f t="shared" ref="G58:G59" si="3">E58*F58</f>
        <v>880</v>
      </c>
      <c r="I58" s="128">
        <f>F58*0.3*E58</f>
        <v>264</v>
      </c>
      <c r="J58" s="128">
        <f>F58*0.7*E58</f>
        <v>616</v>
      </c>
    </row>
    <row r="59" spans="2:11" x14ac:dyDescent="0.35">
      <c r="D59" s="26" t="s">
        <v>111</v>
      </c>
      <c r="E59" s="176">
        <v>216</v>
      </c>
      <c r="F59" s="176">
        <v>10</v>
      </c>
      <c r="G59" s="182">
        <f t="shared" si="3"/>
        <v>2160</v>
      </c>
      <c r="I59" s="128">
        <f>F59*0.3*E59</f>
        <v>648</v>
      </c>
      <c r="J59" s="128">
        <f>F59*0.7*E59</f>
        <v>1512</v>
      </c>
    </row>
    <row r="60" spans="2:11" ht="19" thickBot="1" x14ac:dyDescent="0.5">
      <c r="D60" s="183" t="s">
        <v>112</v>
      </c>
      <c r="E60" s="184">
        <v>312</v>
      </c>
      <c r="F60" s="184">
        <v>15</v>
      </c>
      <c r="G60" s="185">
        <f>E60*F60</f>
        <v>4680</v>
      </c>
      <c r="I60" s="128">
        <f>F60*0.3*E60</f>
        <v>1404</v>
      </c>
      <c r="J60" s="128">
        <f>F60*0.7*E60</f>
        <v>3276</v>
      </c>
    </row>
    <row r="63" spans="2:11" x14ac:dyDescent="0.35">
      <c r="D63" t="s">
        <v>145</v>
      </c>
    </row>
    <row r="64" spans="2:11" x14ac:dyDescent="0.35">
      <c r="D64" t="s">
        <v>117</v>
      </c>
    </row>
    <row r="66" spans="4:8" x14ac:dyDescent="0.35">
      <c r="D66" s="199" t="s">
        <v>137</v>
      </c>
      <c r="E66" s="199"/>
      <c r="F66" s="199"/>
    </row>
    <row r="67" spans="4:8" x14ac:dyDescent="0.35">
      <c r="D67" s="202" t="s">
        <v>140</v>
      </c>
      <c r="E67" s="203"/>
      <c r="F67" s="27">
        <v>2085</v>
      </c>
    </row>
    <row r="68" spans="4:8" x14ac:dyDescent="0.35">
      <c r="D68" s="202" t="s">
        <v>138</v>
      </c>
      <c r="E68" s="203"/>
      <c r="F68" s="129">
        <f>330</f>
        <v>330</v>
      </c>
    </row>
    <row r="69" spans="4:8" x14ac:dyDescent="0.35">
      <c r="D69" s="202" t="s">
        <v>139</v>
      </c>
      <c r="E69" s="203"/>
      <c r="F69" s="130">
        <f>(E57+E59)/F68</f>
        <v>1.593939393939394</v>
      </c>
    </row>
    <row r="70" spans="4:8" x14ac:dyDescent="0.35">
      <c r="D70" s="200" t="s">
        <v>136</v>
      </c>
      <c r="E70" s="201"/>
      <c r="F70" s="131">
        <f>F67*F69*H76</f>
        <v>95435438.330909103</v>
      </c>
    </row>
    <row r="74" spans="4:8" ht="14.5" customHeight="1" x14ac:dyDescent="0.35">
      <c r="D74" s="204" t="s">
        <v>37</v>
      </c>
      <c r="E74" s="205"/>
      <c r="F74" s="205"/>
      <c r="G74" s="205"/>
      <c r="H74" s="206"/>
    </row>
    <row r="75" spans="4:8" ht="14.5" customHeight="1" x14ac:dyDescent="0.35">
      <c r="D75" s="195" t="s">
        <v>5</v>
      </c>
      <c r="E75" s="196"/>
      <c r="F75" s="196"/>
      <c r="G75" s="197"/>
      <c r="H75" s="13">
        <v>769.26</v>
      </c>
    </row>
    <row r="76" spans="4:8" ht="14.5" customHeight="1" x14ac:dyDescent="0.35">
      <c r="D76" s="198" t="s">
        <v>39</v>
      </c>
      <c r="E76" s="198"/>
      <c r="F76" s="198"/>
      <c r="G76" s="198"/>
      <c r="H76" s="13">
        <v>28716.52</v>
      </c>
    </row>
    <row r="77" spans="4:8" ht="14.5" customHeight="1" x14ac:dyDescent="0.35"/>
    <row r="80" spans="4:8" ht="14.5" customHeight="1" x14ac:dyDescent="0.35"/>
    <row r="81" spans="14:22" ht="14.5" customHeight="1" x14ac:dyDescent="0.35"/>
    <row r="82" spans="14:22" ht="14.5" customHeight="1" x14ac:dyDescent="0.35"/>
    <row r="89" spans="14:22" x14ac:dyDescent="0.35">
      <c r="O89" t="s">
        <v>70</v>
      </c>
      <c r="P89" t="s">
        <v>71</v>
      </c>
      <c r="Q89" t="s">
        <v>72</v>
      </c>
    </row>
    <row r="90" spans="14:22" x14ac:dyDescent="0.35">
      <c r="N90" t="s">
        <v>69</v>
      </c>
      <c r="O90" s="5">
        <f>Q102+Q110</f>
        <v>166</v>
      </c>
      <c r="P90" s="5">
        <f>O90*'Referencias,Presupuesto'!H76</f>
        <v>4766942.32</v>
      </c>
      <c r="Q90" s="5">
        <f>P90/1000</f>
        <v>4766.9423200000001</v>
      </c>
      <c r="U90" s="6"/>
    </row>
    <row r="91" spans="14:22" x14ac:dyDescent="0.35">
      <c r="N91" t="s">
        <v>73</v>
      </c>
      <c r="O91" s="5">
        <f>119+36</f>
        <v>155</v>
      </c>
      <c r="P91" s="5">
        <f>O91*'Referencias,Presupuesto'!H76</f>
        <v>4451060.5999999996</v>
      </c>
      <c r="Q91" s="5">
        <f>P91/1000</f>
        <v>4451.0605999999998</v>
      </c>
    </row>
    <row r="92" spans="14:22" x14ac:dyDescent="0.35">
      <c r="O92" s="5"/>
      <c r="P92" s="5"/>
      <c r="Q92" s="5"/>
    </row>
    <row r="93" spans="14:22" x14ac:dyDescent="0.35">
      <c r="N93" s="66" t="s">
        <v>75</v>
      </c>
      <c r="O93" s="5">
        <f>O90+O91</f>
        <v>321</v>
      </c>
      <c r="P93" s="5">
        <f>P90+P91</f>
        <v>9218002.9199999999</v>
      </c>
      <c r="Q93" s="5">
        <f>Q90+Q91</f>
        <v>9218.002919999999</v>
      </c>
    </row>
    <row r="96" spans="14:22" x14ac:dyDescent="0.35">
      <c r="N96" s="68" t="s">
        <v>77</v>
      </c>
      <c r="O96" s="68" t="s">
        <v>78</v>
      </c>
      <c r="P96" s="68" t="s">
        <v>85</v>
      </c>
      <c r="Q96" s="68" t="s">
        <v>79</v>
      </c>
      <c r="R96" s="2"/>
      <c r="S96" s="68" t="s">
        <v>77</v>
      </c>
      <c r="T96" s="68" t="s">
        <v>78</v>
      </c>
      <c r="U96" s="68" t="s">
        <v>85</v>
      </c>
      <c r="V96" s="68" t="s">
        <v>79</v>
      </c>
    </row>
    <row r="97" spans="14:22" ht="72.5" x14ac:dyDescent="0.35">
      <c r="N97" s="69" t="s">
        <v>81</v>
      </c>
      <c r="O97" s="70" t="s">
        <v>82</v>
      </c>
      <c r="P97" s="70">
        <v>15</v>
      </c>
      <c r="Q97" s="70">
        <v>15</v>
      </c>
      <c r="R97" s="2"/>
      <c r="S97" s="69" t="s">
        <v>96</v>
      </c>
      <c r="T97" s="70" t="s">
        <v>99</v>
      </c>
      <c r="U97" s="70">
        <v>15</v>
      </c>
      <c r="V97" s="70">
        <v>45</v>
      </c>
    </row>
    <row r="98" spans="14:22" ht="43.5" x14ac:dyDescent="0.35">
      <c r="N98" s="69" t="s">
        <v>80</v>
      </c>
      <c r="O98" s="68" t="s">
        <v>83</v>
      </c>
      <c r="P98" s="68">
        <v>20</v>
      </c>
      <c r="Q98" s="68">
        <v>20</v>
      </c>
      <c r="R98" s="2"/>
      <c r="S98" s="69" t="s">
        <v>74</v>
      </c>
      <c r="T98" s="68" t="s">
        <v>89</v>
      </c>
      <c r="U98" s="68" t="s">
        <v>89</v>
      </c>
      <c r="V98" s="68">
        <v>25</v>
      </c>
    </row>
    <row r="99" spans="14:22" ht="29" x14ac:dyDescent="0.35">
      <c r="N99" s="68" t="s">
        <v>74</v>
      </c>
      <c r="O99" s="68" t="s">
        <v>89</v>
      </c>
      <c r="P99" s="68" t="s">
        <v>89</v>
      </c>
      <c r="Q99" s="68">
        <v>20</v>
      </c>
      <c r="R99" s="2"/>
      <c r="S99" s="69" t="s">
        <v>97</v>
      </c>
      <c r="T99" s="68" t="s">
        <v>100</v>
      </c>
      <c r="U99" s="68">
        <v>2</v>
      </c>
      <c r="V99" s="68">
        <v>14</v>
      </c>
    </row>
    <row r="100" spans="14:22" x14ac:dyDescent="0.35">
      <c r="N100" s="68" t="s">
        <v>87</v>
      </c>
      <c r="O100" s="68">
        <v>2</v>
      </c>
      <c r="P100" s="68">
        <v>2</v>
      </c>
      <c r="Q100" s="68">
        <v>40</v>
      </c>
      <c r="R100" s="2"/>
      <c r="S100" s="68" t="s">
        <v>86</v>
      </c>
      <c r="T100" s="68" t="s">
        <v>84</v>
      </c>
      <c r="U100" s="68">
        <v>1</v>
      </c>
      <c r="V100" s="68">
        <v>20</v>
      </c>
    </row>
    <row r="101" spans="14:22" ht="29" x14ac:dyDescent="0.35">
      <c r="N101" s="68" t="s">
        <v>86</v>
      </c>
      <c r="O101" s="70">
        <v>35</v>
      </c>
      <c r="P101" s="68">
        <v>1</v>
      </c>
      <c r="Q101" s="68">
        <v>35</v>
      </c>
      <c r="R101" s="15"/>
      <c r="S101" s="69" t="s">
        <v>98</v>
      </c>
      <c r="T101" s="70" t="s">
        <v>101</v>
      </c>
      <c r="U101" s="68">
        <v>1</v>
      </c>
      <c r="V101" s="68">
        <v>15</v>
      </c>
    </row>
    <row r="102" spans="14:22" x14ac:dyDescent="0.35">
      <c r="N102" s="25" t="s">
        <v>76</v>
      </c>
      <c r="O102" s="25" t="s">
        <v>88</v>
      </c>
      <c r="P102" s="25" t="s">
        <v>89</v>
      </c>
      <c r="Q102" s="25">
        <v>130</v>
      </c>
      <c r="R102" s="2"/>
      <c r="S102" s="25" t="s">
        <v>76</v>
      </c>
      <c r="T102" s="25" t="s">
        <v>102</v>
      </c>
      <c r="U102" s="25" t="s">
        <v>89</v>
      </c>
      <c r="V102" s="25">
        <v>119</v>
      </c>
    </row>
    <row r="103" spans="14:22" x14ac:dyDescent="0.35">
      <c r="N103" s="2"/>
      <c r="O103" s="2"/>
      <c r="P103" s="2"/>
      <c r="Q103" s="2"/>
      <c r="R103" s="2"/>
    </row>
    <row r="104" spans="14:22" ht="58" x14ac:dyDescent="0.35">
      <c r="N104" s="69" t="s">
        <v>90</v>
      </c>
      <c r="O104" s="68" t="s">
        <v>91</v>
      </c>
      <c r="P104" s="68">
        <v>20</v>
      </c>
      <c r="Q104" s="68">
        <v>40</v>
      </c>
      <c r="R104" s="2"/>
    </row>
    <row r="106" spans="14:22" x14ac:dyDescent="0.35">
      <c r="N106" s="194" t="s">
        <v>92</v>
      </c>
      <c r="O106" s="194"/>
      <c r="P106" s="194"/>
      <c r="Q106" s="194"/>
      <c r="S106" s="194" t="s">
        <v>92</v>
      </c>
      <c r="T106" s="194"/>
      <c r="U106" s="194"/>
      <c r="V106" s="194"/>
    </row>
    <row r="107" spans="14:22" ht="43.5" x14ac:dyDescent="0.35">
      <c r="N107" s="67" t="s">
        <v>93</v>
      </c>
      <c r="O107" s="27"/>
      <c r="P107" s="27"/>
      <c r="Q107" s="27">
        <v>6</v>
      </c>
      <c r="S107" s="67" t="s">
        <v>93</v>
      </c>
      <c r="T107" s="27"/>
      <c r="U107" s="27"/>
      <c r="V107" s="27">
        <v>6</v>
      </c>
    </row>
    <row r="108" spans="14:22" ht="58" x14ac:dyDescent="0.35">
      <c r="N108" s="67" t="s">
        <v>94</v>
      </c>
      <c r="O108" s="27"/>
      <c r="P108" s="27"/>
      <c r="Q108" s="27">
        <v>20</v>
      </c>
      <c r="S108" s="67" t="s">
        <v>94</v>
      </c>
      <c r="T108" s="27"/>
      <c r="U108" s="27"/>
      <c r="V108" s="27">
        <v>20</v>
      </c>
    </row>
    <row r="109" spans="14:22" x14ac:dyDescent="0.35">
      <c r="N109" s="67" t="s">
        <v>95</v>
      </c>
      <c r="O109" s="27"/>
      <c r="P109" s="27"/>
      <c r="Q109" s="27">
        <v>10</v>
      </c>
      <c r="S109" s="67" t="s">
        <v>95</v>
      </c>
      <c r="T109" s="27"/>
      <c r="U109" s="27"/>
      <c r="V109" s="27">
        <v>10</v>
      </c>
    </row>
    <row r="110" spans="14:22" x14ac:dyDescent="0.35">
      <c r="Q110">
        <f>SUM(Q107:Q109)</f>
        <v>36</v>
      </c>
      <c r="V110">
        <f>SUM(V107:V109)</f>
        <v>36</v>
      </c>
    </row>
  </sheetData>
  <mergeCells count="13">
    <mergeCell ref="I37:K37"/>
    <mergeCell ref="E37:F37"/>
    <mergeCell ref="G37:H37"/>
    <mergeCell ref="N106:Q106"/>
    <mergeCell ref="S106:V106"/>
    <mergeCell ref="D75:G75"/>
    <mergeCell ref="D76:G76"/>
    <mergeCell ref="D66:F66"/>
    <mergeCell ref="D70:E70"/>
    <mergeCell ref="D67:E67"/>
    <mergeCell ref="D68:E68"/>
    <mergeCell ref="D69:E69"/>
    <mergeCell ref="D74:H74"/>
  </mergeCell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AD26"/>
  <sheetViews>
    <sheetView showGridLines="0" zoomScale="40" zoomScaleNormal="40" workbookViewId="0">
      <selection activeCell="B7" sqref="B7"/>
    </sheetView>
  </sheetViews>
  <sheetFormatPr baseColWidth="10" defaultRowHeight="14.5" x14ac:dyDescent="0.35"/>
  <cols>
    <col min="1" max="1" width="2" customWidth="1"/>
    <col min="2" max="2" width="34.81640625" customWidth="1"/>
    <col min="3" max="3" width="1.81640625" style="52" customWidth="1"/>
    <col min="4" max="4" width="32.81640625" customWidth="1"/>
    <col min="5" max="27" width="15.81640625" customWidth="1"/>
    <col min="28" max="28" width="17.81640625" customWidth="1"/>
    <col min="29" max="29" width="19.54296875" customWidth="1"/>
    <col min="30" max="30" width="19.453125" customWidth="1"/>
  </cols>
  <sheetData>
    <row r="1" spans="2:30" x14ac:dyDescent="0.35"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</row>
    <row r="2" spans="2:30" x14ac:dyDescent="0.35">
      <c r="B2" s="208"/>
      <c r="D2" s="7" t="s">
        <v>62</v>
      </c>
      <c r="E2" s="56">
        <v>43678</v>
      </c>
      <c r="F2" s="56">
        <v>43709</v>
      </c>
      <c r="G2" s="56">
        <v>43739</v>
      </c>
      <c r="H2" s="56">
        <v>43770</v>
      </c>
      <c r="I2" s="56">
        <v>43800</v>
      </c>
      <c r="J2" s="56">
        <v>43831</v>
      </c>
      <c r="K2" s="56">
        <v>43862</v>
      </c>
      <c r="L2" s="56">
        <v>43891</v>
      </c>
      <c r="M2" s="56">
        <v>43922</v>
      </c>
      <c r="N2" s="56">
        <v>43952</v>
      </c>
      <c r="O2" s="56">
        <v>43983</v>
      </c>
      <c r="P2" s="56">
        <v>44013</v>
      </c>
      <c r="Q2" s="56">
        <v>44044</v>
      </c>
      <c r="R2" s="56">
        <v>44075</v>
      </c>
      <c r="S2" s="56">
        <v>44105</v>
      </c>
      <c r="T2" s="56"/>
      <c r="U2" s="56"/>
      <c r="V2" s="56"/>
      <c r="W2" s="56"/>
      <c r="X2" s="56"/>
      <c r="Y2" s="56"/>
      <c r="Z2" s="56"/>
      <c r="AA2" s="56"/>
      <c r="AB2" s="56">
        <v>44136</v>
      </c>
    </row>
    <row r="3" spans="2:30" x14ac:dyDescent="0.35">
      <c r="B3" s="208"/>
      <c r="S3" s="24"/>
      <c r="T3" s="149"/>
      <c r="U3" s="149"/>
      <c r="V3" s="149"/>
      <c r="W3" s="148"/>
      <c r="X3" s="149"/>
      <c r="Y3" s="149"/>
      <c r="Z3" s="149"/>
      <c r="AA3" s="149"/>
    </row>
    <row r="4" spans="2:30" ht="16.75" customHeight="1" x14ac:dyDescent="0.35">
      <c r="D4" s="50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</row>
    <row r="5" spans="2:30" ht="18.5" x14ac:dyDescent="0.45">
      <c r="B5" s="209" t="s">
        <v>61</v>
      </c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</row>
    <row r="6" spans="2:30" x14ac:dyDescent="0.35">
      <c r="AD6" t="s">
        <v>59</v>
      </c>
    </row>
    <row r="7" spans="2:30" x14ac:dyDescent="0.35">
      <c r="B7" s="47" t="s">
        <v>150</v>
      </c>
      <c r="C7" s="54"/>
      <c r="D7" s="28" t="s">
        <v>40</v>
      </c>
      <c r="E7" s="28">
        <v>1</v>
      </c>
      <c r="F7" s="28">
        <v>2</v>
      </c>
      <c r="G7" s="28">
        <v>3</v>
      </c>
      <c r="H7" s="28">
        <v>4</v>
      </c>
      <c r="I7" s="28">
        <v>5</v>
      </c>
      <c r="J7" s="28">
        <v>6</v>
      </c>
      <c r="K7" s="28">
        <v>7</v>
      </c>
      <c r="L7" s="28">
        <v>8</v>
      </c>
      <c r="M7" s="28">
        <v>9</v>
      </c>
      <c r="N7" s="28">
        <v>10</v>
      </c>
      <c r="O7" s="28">
        <v>11</v>
      </c>
      <c r="P7" s="28">
        <v>12</v>
      </c>
      <c r="Q7" s="28">
        <v>13</v>
      </c>
      <c r="R7" s="28">
        <v>14</v>
      </c>
      <c r="S7" s="28">
        <v>15</v>
      </c>
      <c r="T7" s="28">
        <v>16</v>
      </c>
      <c r="U7" s="28">
        <v>17</v>
      </c>
      <c r="V7" s="28">
        <v>18</v>
      </c>
      <c r="W7" s="28">
        <v>19</v>
      </c>
      <c r="X7" s="28">
        <v>20</v>
      </c>
      <c r="Y7" s="28">
        <v>21</v>
      </c>
      <c r="Z7" s="28">
        <v>22</v>
      </c>
      <c r="AA7" s="160">
        <v>23</v>
      </c>
      <c r="AB7" s="28" t="s">
        <v>76</v>
      </c>
      <c r="AC7" s="32" t="s">
        <v>52</v>
      </c>
      <c r="AD7" t="s">
        <v>53</v>
      </c>
    </row>
    <row r="8" spans="2:30" x14ac:dyDescent="0.35">
      <c r="B8" s="48" t="s">
        <v>55</v>
      </c>
      <c r="C8" s="55"/>
      <c r="D8" s="44" t="s">
        <v>60</v>
      </c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161"/>
      <c r="AC8" s="33"/>
    </row>
    <row r="9" spans="2:30" x14ac:dyDescent="0.35">
      <c r="B9" s="53"/>
      <c r="C9" s="55"/>
      <c r="D9" s="57" t="s">
        <v>63</v>
      </c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162"/>
      <c r="AC9" s="33"/>
    </row>
    <row r="10" spans="2:30" x14ac:dyDescent="0.35">
      <c r="B10" s="45" t="s">
        <v>42</v>
      </c>
      <c r="C10" s="43"/>
      <c r="D10" s="34" t="s">
        <v>26</v>
      </c>
      <c r="E10" s="38">
        <f>('Resumen costos'!R9+'Resumen costos'!R23)*0.1</f>
        <v>6522934.750662188</v>
      </c>
      <c r="F10" s="39">
        <f>('Resumen costos'!R9+'Resumen costos'!R23)*0.1</f>
        <v>6522934.750662188</v>
      </c>
      <c r="G10" s="40"/>
      <c r="H10" s="37">
        <f>('Resumen costos'!R9+'Resumen costos'!R23)*0.1</f>
        <v>6522934.750662188</v>
      </c>
      <c r="I10" s="37"/>
      <c r="J10" s="37">
        <f>('Resumen costos'!R9+'Resumen costos'!R23)*0.1</f>
        <v>6522934.750662188</v>
      </c>
      <c r="K10" s="37"/>
      <c r="L10" s="37">
        <f>('Resumen costos'!R9+'Resumen costos'!R23)*0.1</f>
        <v>6522934.750662188</v>
      </c>
      <c r="M10" s="37"/>
      <c r="N10" s="37">
        <f>('Resumen costos'!R9+'Resumen costos'!R23)*0.1</f>
        <v>6522934.750662188</v>
      </c>
      <c r="O10" s="37"/>
      <c r="P10" s="37">
        <f>('Resumen costos'!R9+'Resumen costos'!R23)*0.1</f>
        <v>6522934.750662188</v>
      </c>
      <c r="Q10" s="37"/>
      <c r="R10" s="37">
        <f>('Resumen costos'!R9+'Resumen costos'!R23)*0.1</f>
        <v>6522934.750662188</v>
      </c>
      <c r="S10" s="37"/>
      <c r="T10" s="37">
        <f>('Resumen costos'!R9+'Resumen costos'!R23)*0.1</f>
        <v>6522934.750662188</v>
      </c>
      <c r="U10" s="37"/>
      <c r="V10" s="37"/>
      <c r="W10" s="37"/>
      <c r="X10" s="37"/>
      <c r="Y10" s="37"/>
      <c r="Z10" s="37">
        <f>('Resumen costos'!R9+'Resumen costos'!R23)*0.1</f>
        <v>6522934.750662188</v>
      </c>
      <c r="AA10" s="37"/>
      <c r="AB10" s="163">
        <f>SUM(E10:AA10)</f>
        <v>65229347.506621867</v>
      </c>
      <c r="AC10" s="33"/>
    </row>
    <row r="11" spans="2:30" x14ac:dyDescent="0.35">
      <c r="B11" s="45"/>
      <c r="C11" s="43"/>
      <c r="D11" s="34" t="s">
        <v>152</v>
      </c>
      <c r="E11" s="42"/>
      <c r="F11" s="42"/>
      <c r="G11" s="42">
        <f>('Resumen costos'!R11+'Resumen costos'!R25)/4</f>
        <v>0</v>
      </c>
      <c r="H11" s="37"/>
      <c r="I11" s="37">
        <f>('Resumen costos'!R11+'Resumen costos'!R25)/4</f>
        <v>0</v>
      </c>
      <c r="J11" s="37"/>
      <c r="K11" s="37">
        <f>('Resumen costos'!R11+'Resumen costos'!R25)/4</f>
        <v>0</v>
      </c>
      <c r="L11" s="37"/>
      <c r="M11" s="37"/>
      <c r="N11" s="37"/>
      <c r="O11" s="37"/>
      <c r="P11" s="37"/>
      <c r="Q11" s="37">
        <f>('Resumen costos'!R11+'Resumen costos'!R25)/4</f>
        <v>0</v>
      </c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163"/>
      <c r="AC11" s="33"/>
    </row>
    <row r="12" spans="2:30" x14ac:dyDescent="0.35">
      <c r="B12" s="45" t="s">
        <v>43</v>
      </c>
      <c r="C12" s="43"/>
      <c r="D12" s="34" t="s">
        <v>0</v>
      </c>
      <c r="E12" s="37"/>
      <c r="F12" s="37"/>
      <c r="G12" s="37"/>
      <c r="H12" s="38"/>
      <c r="I12" s="39"/>
      <c r="J12" s="39"/>
      <c r="K12" s="39"/>
      <c r="L12" s="39"/>
      <c r="M12" s="40"/>
      <c r="N12" s="37"/>
      <c r="O12" s="37">
        <f>('Resumen costos'!R8+'Resumen costos'!R22)/6</f>
        <v>19833947.533333335</v>
      </c>
      <c r="P12" s="37">
        <f>('Resumen costos'!R8+'Resumen costos'!R22)/6</f>
        <v>19833947.533333335</v>
      </c>
      <c r="Q12" s="37">
        <f>('Resumen costos'!R8+'Resumen costos'!R22)/6</f>
        <v>19833947.533333335</v>
      </c>
      <c r="R12" s="37">
        <f>('Resumen costos'!R8+'Resumen costos'!R22)/6</f>
        <v>19833947.533333335</v>
      </c>
      <c r="S12" s="37">
        <f>('Resumen costos'!R8+'Resumen costos'!R22)/6</f>
        <v>19833947.533333335</v>
      </c>
      <c r="T12" s="37">
        <f>('Resumen costos'!R8+'Resumen costos'!R22)/6</f>
        <v>19833947.533333335</v>
      </c>
      <c r="U12" s="37"/>
      <c r="V12" s="37"/>
      <c r="W12" s="37"/>
      <c r="X12" s="37"/>
      <c r="Y12" s="37"/>
      <c r="Z12" s="37"/>
      <c r="AA12" s="37"/>
      <c r="AB12" s="163">
        <f>SUM(E12:AA12)</f>
        <v>119003685.2</v>
      </c>
      <c r="AC12" s="33"/>
    </row>
    <row r="13" spans="2:30" x14ac:dyDescent="0.35">
      <c r="B13" s="45" t="s">
        <v>47</v>
      </c>
      <c r="C13" s="43"/>
      <c r="D13" s="34" t="s">
        <v>56</v>
      </c>
      <c r="E13" s="37"/>
      <c r="F13" s="37"/>
      <c r="G13" s="37"/>
      <c r="H13" s="37"/>
      <c r="I13" s="37"/>
      <c r="J13" s="37"/>
      <c r="K13" s="37"/>
      <c r="L13" s="37"/>
      <c r="M13" s="37"/>
      <c r="N13" s="38"/>
      <c r="O13" s="39"/>
      <c r="P13" s="39"/>
      <c r="Q13" s="39"/>
      <c r="R13" s="40"/>
      <c r="S13" s="37"/>
      <c r="T13" s="37"/>
      <c r="W13" s="37">
        <f>('Resumen costos'!R10+'Resumen costos'!R24)/5</f>
        <v>10000000</v>
      </c>
      <c r="X13" s="37">
        <f>('Resumen costos'!R10+'Resumen costos'!R24)/5</f>
        <v>10000000</v>
      </c>
      <c r="Y13" s="37">
        <f>('Resumen costos'!R10+'Resumen costos'!R24)/5</f>
        <v>10000000</v>
      </c>
      <c r="Z13" s="37">
        <f>('Resumen costos'!R10+'Resumen costos'!R24)/5</f>
        <v>10000000</v>
      </c>
      <c r="AA13" s="37">
        <f>('Resumen costos'!R10+'Resumen costos'!R24)/5</f>
        <v>10000000</v>
      </c>
      <c r="AB13" s="163">
        <f t="shared" ref="AB13:AB19" si="0">SUM(E13:AA13)</f>
        <v>50000000</v>
      </c>
      <c r="AC13" s="33"/>
    </row>
    <row r="14" spans="2:30" x14ac:dyDescent="0.35">
      <c r="B14" s="45" t="s">
        <v>48</v>
      </c>
      <c r="C14" s="43"/>
      <c r="D14" s="34" t="s">
        <v>16</v>
      </c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8"/>
      <c r="T14" s="39"/>
      <c r="U14" s="39"/>
      <c r="V14" s="40">
        <f>('Resumen costos'!R6+'Resumen costos'!R20)/4</f>
        <v>908059682.97728157</v>
      </c>
      <c r="W14" s="37">
        <f>('Resumen costos'!R6+'Resumen costos'!R20)/4</f>
        <v>908059682.97728157</v>
      </c>
      <c r="X14" s="37">
        <f>('Resumen costos'!R6+'Resumen costos'!R20)/4</f>
        <v>908059682.97728157</v>
      </c>
      <c r="Y14" s="37">
        <f>('Resumen costos'!R6+'Resumen costos'!R20)/4</f>
        <v>908059682.97728157</v>
      </c>
      <c r="Z14" s="37"/>
      <c r="AA14" s="37"/>
      <c r="AB14" s="163">
        <f t="shared" si="0"/>
        <v>3632238731.9091263</v>
      </c>
      <c r="AC14" s="33"/>
    </row>
    <row r="15" spans="2:30" x14ac:dyDescent="0.35">
      <c r="B15" s="45" t="s">
        <v>50</v>
      </c>
      <c r="C15" s="43"/>
      <c r="D15" s="43" t="s">
        <v>57</v>
      </c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W15" s="38">
        <f>('Resumen costos'!R7+'Resumen costos'!R21)*0.2</f>
        <v>554338466.71061218</v>
      </c>
      <c r="X15" s="39">
        <f>('Resumen costos'!R7+'Resumen costos'!R21)*0.2</f>
        <v>554338466.71061218</v>
      </c>
      <c r="Y15" s="39">
        <f>('Resumen costos'!R7+'Resumen costos'!R21)*0.2</f>
        <v>554338466.71061218</v>
      </c>
      <c r="Z15" s="36">
        <f>('Resumen costos'!R7+'Resumen costos'!R21)*0.2</f>
        <v>554338466.71061218</v>
      </c>
      <c r="AA15" s="37">
        <f>('Resumen costos'!R7+'Resumen costos'!R21)*0.2</f>
        <v>554338466.71061218</v>
      </c>
      <c r="AB15" s="163">
        <f t="shared" si="0"/>
        <v>2771692333.553061</v>
      </c>
      <c r="AC15" s="33"/>
    </row>
    <row r="16" spans="2:30" x14ac:dyDescent="0.35">
      <c r="B16" s="45" t="s">
        <v>49</v>
      </c>
      <c r="C16" s="43"/>
      <c r="D16" s="43" t="s">
        <v>58</v>
      </c>
      <c r="E16" s="5"/>
      <c r="F16" s="37"/>
      <c r="G16" s="37"/>
      <c r="H16" s="5"/>
      <c r="I16" s="37"/>
      <c r="J16" s="5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>
        <f>('Resumen costos'!R13+'Resumen costos'!R27)/5</f>
        <v>207871308.29361233</v>
      </c>
      <c r="X16" s="37">
        <f>('Resumen costos'!R13+'Resumen costos'!R27)/5</f>
        <v>207871308.29361233</v>
      </c>
      <c r="Y16" s="37">
        <f>('Resumen costos'!R13+'Resumen costos'!R27)/5</f>
        <v>207871308.29361233</v>
      </c>
      <c r="Z16" s="37">
        <f>('Resumen costos'!R13+'Resumen costos'!R27)/5</f>
        <v>207871308.29361233</v>
      </c>
      <c r="AA16" s="38">
        <f>('Resumen costos'!R13+'Resumen costos'!R27)/5</f>
        <v>207871308.29361233</v>
      </c>
      <c r="AB16" s="163">
        <f t="shared" si="0"/>
        <v>1039356541.4680617</v>
      </c>
      <c r="AC16" s="33"/>
    </row>
    <row r="17" spans="2:30" x14ac:dyDescent="0.35">
      <c r="B17" s="45"/>
      <c r="C17" s="43"/>
      <c r="D17" s="43" t="s">
        <v>151</v>
      </c>
      <c r="E17" s="5">
        <f>('Resumen costos'!R14+'Resumen costos'!R28)/23</f>
        <v>11175411.721258063</v>
      </c>
      <c r="F17" s="37">
        <f>('Resumen costos'!R14+'Resumen costos'!R28)/23</f>
        <v>11175411.721258063</v>
      </c>
      <c r="G17" s="37">
        <f>('Resumen costos'!R14+'Resumen costos'!R28)/23</f>
        <v>11175411.721258063</v>
      </c>
      <c r="H17" s="5">
        <f>('Resumen costos'!R14+'Resumen costos'!R28)/23</f>
        <v>11175411.721258063</v>
      </c>
      <c r="I17" s="37">
        <f>('Resumen costos'!R14+'Resumen costos'!R28)/23</f>
        <v>11175411.721258063</v>
      </c>
      <c r="J17" s="5">
        <f>('Resumen costos'!R14+'Resumen costos'!R28)/23</f>
        <v>11175411.721258063</v>
      </c>
      <c r="K17" s="37">
        <f>('Resumen costos'!R14+'Resumen costos'!R28)/23</f>
        <v>11175411.721258063</v>
      </c>
      <c r="L17" s="37">
        <f>('Resumen costos'!R14+'Resumen costos'!R28)/23</f>
        <v>11175411.721258063</v>
      </c>
      <c r="M17" s="37">
        <f>('Resumen costos'!R14+'Resumen costos'!R28)/23</f>
        <v>11175411.721258063</v>
      </c>
      <c r="N17" s="37">
        <f>('Resumen costos'!R14+'Resumen costos'!R28)/23</f>
        <v>11175411.721258063</v>
      </c>
      <c r="O17" s="37">
        <f>('Resumen costos'!R14+'Resumen costos'!R28)/23</f>
        <v>11175411.721258063</v>
      </c>
      <c r="P17" s="37">
        <f>('Resumen costos'!R14+'Resumen costos'!R28)/23</f>
        <v>11175411.721258063</v>
      </c>
      <c r="Q17" s="37">
        <f>('Resumen costos'!R14+'Resumen costos'!R28)/23</f>
        <v>11175411.721258063</v>
      </c>
      <c r="R17" s="37">
        <f>('Resumen costos'!R14+'Resumen costos'!R28)/23</f>
        <v>11175411.721258063</v>
      </c>
      <c r="S17" s="37">
        <f>('Resumen costos'!R14+'Resumen costos'!R28)/23</f>
        <v>11175411.721258063</v>
      </c>
      <c r="T17" s="37">
        <f>('Resumen costos'!R14+'Resumen costos'!R28)/23</f>
        <v>11175411.721258063</v>
      </c>
      <c r="U17" s="37">
        <f>('Resumen costos'!R14+'Resumen costos'!R28)/23</f>
        <v>11175411.721258063</v>
      </c>
      <c r="V17" s="37">
        <f>('Resumen costos'!R14+'Resumen costos'!R28)/23</f>
        <v>11175411.721258063</v>
      </c>
      <c r="W17" s="37">
        <f>('Resumen costos'!R14+'Resumen costos'!R28)/23</f>
        <v>11175411.721258063</v>
      </c>
      <c r="X17" s="37">
        <f>('Resumen costos'!R14+'Resumen costos'!R28)/23</f>
        <v>11175411.721258063</v>
      </c>
      <c r="Y17" s="37">
        <f>('Resumen costos'!R14+'Resumen costos'!R28)/23</f>
        <v>11175411.721258063</v>
      </c>
      <c r="Z17" s="37">
        <f>('Resumen costos'!R14+'Resumen costos'!R28)/23</f>
        <v>11175411.721258063</v>
      </c>
      <c r="AA17" s="63">
        <f>('Resumen costos'!R14+'Resumen costos'!R28)/23</f>
        <v>11175411.721258063</v>
      </c>
      <c r="AB17" s="163">
        <f t="shared" si="0"/>
        <v>257034469.58893552</v>
      </c>
      <c r="AC17" s="33"/>
    </row>
    <row r="18" spans="2:30" x14ac:dyDescent="0.35">
      <c r="B18" s="34"/>
      <c r="C18" s="43"/>
      <c r="D18" s="34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37"/>
      <c r="AB18" s="163">
        <f t="shared" si="0"/>
        <v>0</v>
      </c>
      <c r="AC18" s="33"/>
    </row>
    <row r="19" spans="2:30" x14ac:dyDescent="0.35">
      <c r="D19" s="31" t="s">
        <v>54</v>
      </c>
      <c r="E19" s="41">
        <f>SUM(E10:E17)</f>
        <v>17698346.471920252</v>
      </c>
      <c r="F19" s="41">
        <f t="shared" ref="F19:AA19" si="1">SUM(F10:F17)</f>
        <v>17698346.471920252</v>
      </c>
      <c r="G19" s="41">
        <f t="shared" si="1"/>
        <v>11175411.721258063</v>
      </c>
      <c r="H19" s="41">
        <f t="shared" si="1"/>
        <v>17698346.471920252</v>
      </c>
      <c r="I19" s="41">
        <f t="shared" si="1"/>
        <v>11175411.721258063</v>
      </c>
      <c r="J19" s="41">
        <f t="shared" si="1"/>
        <v>17698346.471920252</v>
      </c>
      <c r="K19" s="41">
        <f t="shared" si="1"/>
        <v>11175411.721258063</v>
      </c>
      <c r="L19" s="41">
        <f t="shared" si="1"/>
        <v>17698346.471920252</v>
      </c>
      <c r="M19" s="41">
        <f t="shared" si="1"/>
        <v>11175411.721258063</v>
      </c>
      <c r="N19" s="41">
        <f t="shared" si="1"/>
        <v>17698346.471920252</v>
      </c>
      <c r="O19" s="41">
        <f t="shared" si="1"/>
        <v>31009359.254591398</v>
      </c>
      <c r="P19" s="41">
        <f t="shared" si="1"/>
        <v>37532294.005253583</v>
      </c>
      <c r="Q19" s="41">
        <f t="shared" si="1"/>
        <v>31009359.254591398</v>
      </c>
      <c r="R19" s="41">
        <f t="shared" si="1"/>
        <v>37532294.005253583</v>
      </c>
      <c r="S19" s="41">
        <f t="shared" si="1"/>
        <v>31009359.254591398</v>
      </c>
      <c r="T19" s="41">
        <f t="shared" si="1"/>
        <v>37532294.005253583</v>
      </c>
      <c r="U19" s="41">
        <f t="shared" si="1"/>
        <v>11175411.721258063</v>
      </c>
      <c r="V19" s="41">
        <f t="shared" si="1"/>
        <v>919235094.69853961</v>
      </c>
      <c r="W19" s="41">
        <f t="shared" si="1"/>
        <v>1691444869.7027643</v>
      </c>
      <c r="X19" s="41">
        <f t="shared" si="1"/>
        <v>1691444869.7027643</v>
      </c>
      <c r="Y19" s="41">
        <f t="shared" si="1"/>
        <v>1691444869.7027643</v>
      </c>
      <c r="Z19" s="41">
        <f t="shared" si="1"/>
        <v>789908121.47614479</v>
      </c>
      <c r="AA19" s="41">
        <f t="shared" si="1"/>
        <v>783385186.72548258</v>
      </c>
      <c r="AB19" s="163">
        <f t="shared" si="0"/>
        <v>7934555109.2258072</v>
      </c>
      <c r="AC19" s="49">
        <f>SUM(E19:AA19)</f>
        <v>7934555109.2258072</v>
      </c>
      <c r="AD19" s="42">
        <f>AC19-'Resumen costos'!R32</f>
        <v>0</v>
      </c>
    </row>
    <row r="20" spans="2:30" x14ac:dyDescent="0.35">
      <c r="D20" s="46" t="s">
        <v>25</v>
      </c>
      <c r="E20" s="41">
        <f>E19/'Referencias,Presupuesto'!H75</f>
        <v>23006.976148402689</v>
      </c>
      <c r="F20" s="41">
        <f>F19/'Referencias,Presupuesto'!H75</f>
        <v>23006.976148402689</v>
      </c>
      <c r="G20" s="41">
        <f>G19/'Referencias,Presupuesto'!H75</f>
        <v>14527.483193274138</v>
      </c>
      <c r="H20" s="41">
        <f>H19/'Referencias,Presupuesto'!H75</f>
        <v>23006.976148402689</v>
      </c>
      <c r="I20" s="41">
        <f>I19/'Referencias,Presupuesto'!H75</f>
        <v>14527.483193274138</v>
      </c>
      <c r="J20" s="41">
        <f>J19/'Referencias,Presupuesto'!H75</f>
        <v>23006.976148402689</v>
      </c>
      <c r="K20" s="41">
        <f>K19/'Referencias,Presupuesto'!H75</f>
        <v>14527.483193274138</v>
      </c>
      <c r="L20" s="41">
        <f>L19/'Referencias,Presupuesto'!H75</f>
        <v>23006.976148402689</v>
      </c>
      <c r="M20" s="41">
        <f>M19/'Referencias,Presupuesto'!H75</f>
        <v>14527.483193274138</v>
      </c>
      <c r="N20" s="41">
        <f>N19/'Referencias,Presupuesto'!H75</f>
        <v>23006.976148402689</v>
      </c>
      <c r="O20" s="41">
        <f>O19/'Referencias,Presupuesto'!H75</f>
        <v>40310.6352268302</v>
      </c>
      <c r="P20" s="41">
        <f>P19/'Referencias,Presupuesto'!H75</f>
        <v>48790.128181958746</v>
      </c>
      <c r="Q20" s="41">
        <f>Q19/'Referencias,Presupuesto'!H75</f>
        <v>40310.6352268302</v>
      </c>
      <c r="R20" s="41">
        <f>R19/'Referencias,Presupuesto'!H75</f>
        <v>48790.128181958746</v>
      </c>
      <c r="S20" s="41">
        <f>S19/'Referencias,Presupuesto'!H75</f>
        <v>40310.6352268302</v>
      </c>
      <c r="T20" s="41">
        <f>T19/'Referencias,Presupuesto'!H75</f>
        <v>48790.128181958746</v>
      </c>
      <c r="U20" s="41">
        <f>U19/'Referencias,Presupuesto'!H75</f>
        <v>14527.483193274138</v>
      </c>
      <c r="V20" s="41">
        <f>V19/'Referencias,Presupuesto'!H75</f>
        <v>1194960.214619946</v>
      </c>
      <c r="W20" s="41">
        <f>W19/'Referencias,Presupuesto'!H75</f>
        <v>2198794.7764120898</v>
      </c>
      <c r="X20" s="41">
        <f>X19/'Referencias,Presupuesto'!H75</f>
        <v>2198794.7764120898</v>
      </c>
      <c r="Y20" s="41">
        <f>Y19/'Referencias,Presupuesto'!H75</f>
        <v>2198794.7764120898</v>
      </c>
      <c r="Z20" s="41">
        <f>Z19/'Referencias,Presupuesto'!H75</f>
        <v>1026841.5379405465</v>
      </c>
      <c r="AA20" s="41">
        <f>AA19/'Referencias,Presupuesto'!H75</f>
        <v>1018362.044985418</v>
      </c>
      <c r="AB20" s="164">
        <f>SUM(E20:AA20)</f>
        <v>10314529.689865334</v>
      </c>
      <c r="AC20" s="159">
        <f>SUM(E20:AA20)</f>
        <v>10314529.689865334</v>
      </c>
      <c r="AD20" s="5">
        <f>AC20-'Resumen costos'!S32</f>
        <v>0</v>
      </c>
    </row>
    <row r="21" spans="2:30" x14ac:dyDescent="0.35">
      <c r="AC21" s="159">
        <f>AC19/'Referencias,Presupuesto'!H75</f>
        <v>10314529.689865334</v>
      </c>
    </row>
    <row r="24" spans="2:30" x14ac:dyDescent="0.35">
      <c r="D24" s="28" t="s">
        <v>40</v>
      </c>
      <c r="E24" s="28">
        <v>1</v>
      </c>
      <c r="F24" s="28">
        <v>2</v>
      </c>
      <c r="G24" s="28">
        <v>3</v>
      </c>
      <c r="H24" s="28">
        <v>4</v>
      </c>
      <c r="I24" s="28">
        <v>5</v>
      </c>
      <c r="J24" s="28">
        <v>6</v>
      </c>
      <c r="K24" s="28">
        <v>7</v>
      </c>
      <c r="L24" s="28">
        <v>8</v>
      </c>
      <c r="M24" s="28">
        <v>9</v>
      </c>
      <c r="N24" s="28">
        <v>10</v>
      </c>
      <c r="O24" s="28">
        <v>11</v>
      </c>
      <c r="P24" s="28">
        <v>12</v>
      </c>
      <c r="Q24" s="28">
        <v>13</v>
      </c>
      <c r="R24" s="28">
        <v>14</v>
      </c>
      <c r="S24" s="28">
        <v>15</v>
      </c>
      <c r="T24" s="28">
        <v>16</v>
      </c>
      <c r="U24" s="28">
        <v>17</v>
      </c>
      <c r="V24" s="28">
        <v>18</v>
      </c>
      <c r="W24" s="28">
        <v>19</v>
      </c>
      <c r="X24" s="28">
        <v>20</v>
      </c>
      <c r="Y24" s="28">
        <v>21</v>
      </c>
      <c r="Z24" s="28">
        <v>22</v>
      </c>
      <c r="AA24" s="28">
        <v>23</v>
      </c>
      <c r="AB24" s="28" t="s">
        <v>76</v>
      </c>
    </row>
    <row r="25" spans="2:30" x14ac:dyDescent="0.35">
      <c r="D25" s="165" t="s">
        <v>25</v>
      </c>
      <c r="E25" s="129">
        <f>E20</f>
        <v>23006.976148402689</v>
      </c>
      <c r="F25" s="129">
        <f t="shared" ref="F25:AA25" si="2">F20</f>
        <v>23006.976148402689</v>
      </c>
      <c r="G25" s="129">
        <f t="shared" si="2"/>
        <v>14527.483193274138</v>
      </c>
      <c r="H25" s="129">
        <f t="shared" si="2"/>
        <v>23006.976148402689</v>
      </c>
      <c r="I25" s="129">
        <f t="shared" si="2"/>
        <v>14527.483193274138</v>
      </c>
      <c r="J25" s="129">
        <f t="shared" si="2"/>
        <v>23006.976148402689</v>
      </c>
      <c r="K25" s="129">
        <f t="shared" si="2"/>
        <v>14527.483193274138</v>
      </c>
      <c r="L25" s="129">
        <f t="shared" si="2"/>
        <v>23006.976148402689</v>
      </c>
      <c r="M25" s="129">
        <f t="shared" si="2"/>
        <v>14527.483193274138</v>
      </c>
      <c r="N25" s="129">
        <f t="shared" si="2"/>
        <v>23006.976148402689</v>
      </c>
      <c r="O25" s="129">
        <f t="shared" si="2"/>
        <v>40310.6352268302</v>
      </c>
      <c r="P25" s="129">
        <f t="shared" si="2"/>
        <v>48790.128181958746</v>
      </c>
      <c r="Q25" s="129">
        <f t="shared" si="2"/>
        <v>40310.6352268302</v>
      </c>
      <c r="R25" s="129">
        <f t="shared" si="2"/>
        <v>48790.128181958746</v>
      </c>
      <c r="S25" s="129">
        <f t="shared" si="2"/>
        <v>40310.6352268302</v>
      </c>
      <c r="T25" s="129">
        <f t="shared" si="2"/>
        <v>48790.128181958746</v>
      </c>
      <c r="U25" s="129">
        <f t="shared" si="2"/>
        <v>14527.483193274138</v>
      </c>
      <c r="V25" s="129">
        <f t="shared" si="2"/>
        <v>1194960.214619946</v>
      </c>
      <c r="W25" s="129">
        <f t="shared" si="2"/>
        <v>2198794.7764120898</v>
      </c>
      <c r="X25" s="129">
        <f t="shared" si="2"/>
        <v>2198794.7764120898</v>
      </c>
      <c r="Y25" s="129">
        <f t="shared" si="2"/>
        <v>2198794.7764120898</v>
      </c>
      <c r="Z25" s="129">
        <f t="shared" si="2"/>
        <v>1026841.5379405465</v>
      </c>
      <c r="AA25" s="129">
        <f t="shared" si="2"/>
        <v>1018362.044985418</v>
      </c>
      <c r="AB25" s="129">
        <f>AB20</f>
        <v>10314529.689865334</v>
      </c>
    </row>
    <row r="26" spans="2:30" x14ac:dyDescent="0.35">
      <c r="D26" s="27"/>
      <c r="E26" s="129">
        <f>E25</f>
        <v>23006.976148402689</v>
      </c>
      <c r="F26" s="129">
        <f>E26+F25</f>
        <v>46013.952296805379</v>
      </c>
      <c r="G26" s="129">
        <f t="shared" ref="G26:AA26" si="3">F26+G25</f>
        <v>60541.435490079515</v>
      </c>
      <c r="H26" s="129">
        <f t="shared" si="3"/>
        <v>83548.411638482212</v>
      </c>
      <c r="I26" s="129">
        <f t="shared" si="3"/>
        <v>98075.894831756348</v>
      </c>
      <c r="J26" s="129">
        <f t="shared" si="3"/>
        <v>121082.87098015903</v>
      </c>
      <c r="K26" s="129">
        <f t="shared" si="3"/>
        <v>135610.35417343318</v>
      </c>
      <c r="L26" s="129">
        <f t="shared" si="3"/>
        <v>158617.33032183588</v>
      </c>
      <c r="M26" s="129">
        <f t="shared" si="3"/>
        <v>173144.81351511003</v>
      </c>
      <c r="N26" s="129">
        <f t="shared" si="3"/>
        <v>196151.78966351273</v>
      </c>
      <c r="O26" s="129">
        <f t="shared" si="3"/>
        <v>236462.42489034293</v>
      </c>
      <c r="P26" s="129">
        <f t="shared" si="3"/>
        <v>285252.55307230167</v>
      </c>
      <c r="Q26" s="129">
        <f t="shared" si="3"/>
        <v>325563.18829913187</v>
      </c>
      <c r="R26" s="129">
        <f t="shared" si="3"/>
        <v>374353.31648109062</v>
      </c>
      <c r="S26" s="129">
        <f t="shared" si="3"/>
        <v>414663.95170792082</v>
      </c>
      <c r="T26" s="129">
        <f t="shared" si="3"/>
        <v>463454.07988987956</v>
      </c>
      <c r="U26" s="129">
        <f t="shared" si="3"/>
        <v>477981.56308315368</v>
      </c>
      <c r="V26" s="129">
        <f t="shared" si="3"/>
        <v>1672941.7777030997</v>
      </c>
      <c r="W26" s="129">
        <f t="shared" si="3"/>
        <v>3871736.5541151892</v>
      </c>
      <c r="X26" s="129">
        <f t="shared" si="3"/>
        <v>6070531.3305272795</v>
      </c>
      <c r="Y26" s="129">
        <f t="shared" si="3"/>
        <v>8269326.1069393698</v>
      </c>
      <c r="Z26" s="129">
        <f t="shared" si="3"/>
        <v>9296167.6448799167</v>
      </c>
      <c r="AA26" s="129">
        <f t="shared" si="3"/>
        <v>10314529.689865334</v>
      </c>
      <c r="AB26" s="129"/>
    </row>
  </sheetData>
  <mergeCells count="4">
    <mergeCell ref="E1:J1"/>
    <mergeCell ref="K1:AB1"/>
    <mergeCell ref="B2:B3"/>
    <mergeCell ref="B5:AB5"/>
  </mergeCells>
  <phoneticPr fontId="9" type="noConversion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88490-DCD6-402F-A3CC-0D518FD99E63}">
  <dimension ref="B2:CD38"/>
  <sheetViews>
    <sheetView zoomScale="55" zoomScaleNormal="55" workbookViewId="0">
      <pane xSplit="2" ySplit="4" topLeftCell="C5" activePane="bottomRight" state="frozen"/>
      <selection pane="topRight" activeCell="C1" sqref="C1"/>
      <selection pane="bottomLeft" activeCell="A6" sqref="A6"/>
      <selection pane="bottomRight" activeCell="B24" sqref="B24"/>
    </sheetView>
  </sheetViews>
  <sheetFormatPr baseColWidth="10" defaultColWidth="11.54296875" defaultRowHeight="13" x14ac:dyDescent="0.3"/>
  <cols>
    <col min="1" max="1" width="2.54296875" style="210" customWidth="1"/>
    <col min="2" max="2" width="55.08984375" style="210" customWidth="1"/>
    <col min="3" max="6" width="2.453125" style="211" customWidth="1"/>
    <col min="7" max="82" width="2.453125" style="210" customWidth="1"/>
    <col min="83" max="16384" width="11.54296875" style="210"/>
  </cols>
  <sheetData>
    <row r="2" spans="2:82" ht="13.5" thickBot="1" x14ac:dyDescent="0.35">
      <c r="B2" s="271" t="s">
        <v>202</v>
      </c>
    </row>
    <row r="3" spans="2:82" s="271" customFormat="1" ht="13.5" thickBot="1" x14ac:dyDescent="0.35">
      <c r="B3" s="282" t="s">
        <v>40</v>
      </c>
      <c r="C3" s="281" t="s">
        <v>154</v>
      </c>
      <c r="D3" s="280"/>
      <c r="E3" s="280"/>
      <c r="F3" s="279"/>
      <c r="G3" s="278" t="s">
        <v>155</v>
      </c>
      <c r="H3" s="277"/>
      <c r="I3" s="277"/>
      <c r="J3" s="276"/>
      <c r="K3" s="278" t="s">
        <v>156</v>
      </c>
      <c r="L3" s="277"/>
      <c r="M3" s="277"/>
      <c r="N3" s="276"/>
      <c r="O3" s="278" t="s">
        <v>157</v>
      </c>
      <c r="P3" s="277"/>
      <c r="Q3" s="277"/>
      <c r="R3" s="276"/>
      <c r="S3" s="278" t="s">
        <v>158</v>
      </c>
      <c r="T3" s="277"/>
      <c r="U3" s="277"/>
      <c r="V3" s="276"/>
      <c r="W3" s="278" t="s">
        <v>159</v>
      </c>
      <c r="X3" s="277"/>
      <c r="Y3" s="277"/>
      <c r="Z3" s="276"/>
      <c r="AA3" s="278" t="s">
        <v>160</v>
      </c>
      <c r="AB3" s="277"/>
      <c r="AC3" s="277"/>
      <c r="AD3" s="276"/>
      <c r="AE3" s="278" t="s">
        <v>161</v>
      </c>
      <c r="AF3" s="277"/>
      <c r="AG3" s="277"/>
      <c r="AH3" s="276"/>
      <c r="AI3" s="278" t="s">
        <v>162</v>
      </c>
      <c r="AJ3" s="277"/>
      <c r="AK3" s="277"/>
      <c r="AL3" s="276"/>
      <c r="AM3" s="278" t="s">
        <v>163</v>
      </c>
      <c r="AN3" s="277"/>
      <c r="AO3" s="277"/>
      <c r="AP3" s="276"/>
      <c r="AQ3" s="278" t="s">
        <v>164</v>
      </c>
      <c r="AR3" s="277"/>
      <c r="AS3" s="277"/>
      <c r="AT3" s="276"/>
      <c r="AU3" s="278" t="s">
        <v>165</v>
      </c>
      <c r="AV3" s="277"/>
      <c r="AW3" s="277"/>
      <c r="AX3" s="276"/>
      <c r="AY3" s="278" t="s">
        <v>166</v>
      </c>
      <c r="AZ3" s="277"/>
      <c r="BA3" s="277"/>
      <c r="BB3" s="276"/>
      <c r="BC3" s="278" t="s">
        <v>167</v>
      </c>
      <c r="BD3" s="277"/>
      <c r="BE3" s="277"/>
      <c r="BF3" s="276"/>
      <c r="BG3" s="278" t="s">
        <v>168</v>
      </c>
      <c r="BH3" s="277"/>
      <c r="BI3" s="277"/>
      <c r="BJ3" s="276"/>
      <c r="BK3" s="278" t="s">
        <v>169</v>
      </c>
      <c r="BL3" s="277"/>
      <c r="BM3" s="277"/>
      <c r="BN3" s="276"/>
      <c r="BO3" s="278" t="s">
        <v>170</v>
      </c>
      <c r="BP3" s="277"/>
      <c r="BQ3" s="277"/>
      <c r="BR3" s="276"/>
      <c r="BS3" s="278" t="s">
        <v>171</v>
      </c>
      <c r="BT3" s="277"/>
      <c r="BU3" s="277"/>
      <c r="BV3" s="276"/>
      <c r="BW3" s="278" t="s">
        <v>172</v>
      </c>
      <c r="BX3" s="277"/>
      <c r="BY3" s="277"/>
      <c r="BZ3" s="276"/>
      <c r="CA3" s="278" t="s">
        <v>173</v>
      </c>
      <c r="CB3" s="277"/>
      <c r="CC3" s="277"/>
      <c r="CD3" s="276"/>
    </row>
    <row r="4" spans="2:82" s="271" customFormat="1" ht="13.5" thickBot="1" x14ac:dyDescent="0.35">
      <c r="B4" s="275" t="s">
        <v>41</v>
      </c>
      <c r="C4" s="274">
        <v>1</v>
      </c>
      <c r="D4" s="273">
        <v>2</v>
      </c>
      <c r="E4" s="273">
        <v>3</v>
      </c>
      <c r="F4" s="272">
        <v>4</v>
      </c>
      <c r="G4" s="274">
        <v>1</v>
      </c>
      <c r="H4" s="273">
        <v>2</v>
      </c>
      <c r="I4" s="273">
        <v>3</v>
      </c>
      <c r="J4" s="272">
        <v>4</v>
      </c>
      <c r="K4" s="274">
        <v>1</v>
      </c>
      <c r="L4" s="273">
        <v>2</v>
      </c>
      <c r="M4" s="273">
        <v>3</v>
      </c>
      <c r="N4" s="272">
        <v>4</v>
      </c>
      <c r="O4" s="274">
        <v>1</v>
      </c>
      <c r="P4" s="273">
        <v>2</v>
      </c>
      <c r="Q4" s="273">
        <v>3</v>
      </c>
      <c r="R4" s="272">
        <v>4</v>
      </c>
      <c r="S4" s="274">
        <v>1</v>
      </c>
      <c r="T4" s="273">
        <v>2</v>
      </c>
      <c r="U4" s="273">
        <v>3</v>
      </c>
      <c r="V4" s="272">
        <v>4</v>
      </c>
      <c r="W4" s="274">
        <v>1</v>
      </c>
      <c r="X4" s="273">
        <v>2</v>
      </c>
      <c r="Y4" s="273">
        <v>3</v>
      </c>
      <c r="Z4" s="272">
        <v>4</v>
      </c>
      <c r="AA4" s="274">
        <v>1</v>
      </c>
      <c r="AB4" s="273">
        <v>2</v>
      </c>
      <c r="AC4" s="273">
        <v>3</v>
      </c>
      <c r="AD4" s="272">
        <v>4</v>
      </c>
      <c r="AE4" s="274">
        <v>1</v>
      </c>
      <c r="AF4" s="273">
        <v>2</v>
      </c>
      <c r="AG4" s="273">
        <v>3</v>
      </c>
      <c r="AH4" s="272">
        <v>4</v>
      </c>
      <c r="AI4" s="274">
        <v>1</v>
      </c>
      <c r="AJ4" s="273">
        <v>2</v>
      </c>
      <c r="AK4" s="273">
        <v>3</v>
      </c>
      <c r="AL4" s="272">
        <v>4</v>
      </c>
      <c r="AM4" s="274">
        <v>1</v>
      </c>
      <c r="AN4" s="273">
        <v>2</v>
      </c>
      <c r="AO4" s="273">
        <v>3</v>
      </c>
      <c r="AP4" s="272">
        <v>4</v>
      </c>
      <c r="AQ4" s="274">
        <v>1</v>
      </c>
      <c r="AR4" s="273">
        <v>2</v>
      </c>
      <c r="AS4" s="273">
        <v>3</v>
      </c>
      <c r="AT4" s="272">
        <v>4</v>
      </c>
      <c r="AU4" s="274">
        <v>1</v>
      </c>
      <c r="AV4" s="273">
        <v>2</v>
      </c>
      <c r="AW4" s="273">
        <v>3</v>
      </c>
      <c r="AX4" s="272">
        <v>4</v>
      </c>
      <c r="AY4" s="274">
        <v>1</v>
      </c>
      <c r="AZ4" s="273">
        <v>2</v>
      </c>
      <c r="BA4" s="273">
        <v>3</v>
      </c>
      <c r="BB4" s="272">
        <v>4</v>
      </c>
      <c r="BC4" s="274">
        <v>1</v>
      </c>
      <c r="BD4" s="273">
        <v>2</v>
      </c>
      <c r="BE4" s="273">
        <v>3</v>
      </c>
      <c r="BF4" s="272">
        <v>4</v>
      </c>
      <c r="BG4" s="274">
        <v>1</v>
      </c>
      <c r="BH4" s="273">
        <v>2</v>
      </c>
      <c r="BI4" s="273">
        <v>3</v>
      </c>
      <c r="BJ4" s="272">
        <v>4</v>
      </c>
      <c r="BK4" s="274">
        <v>1</v>
      </c>
      <c r="BL4" s="273">
        <v>2</v>
      </c>
      <c r="BM4" s="273">
        <v>3</v>
      </c>
      <c r="BN4" s="272">
        <v>4</v>
      </c>
      <c r="BO4" s="274">
        <v>1</v>
      </c>
      <c r="BP4" s="273">
        <v>2</v>
      </c>
      <c r="BQ4" s="273">
        <v>3</v>
      </c>
      <c r="BR4" s="272">
        <v>4</v>
      </c>
      <c r="BS4" s="274">
        <v>1</v>
      </c>
      <c r="BT4" s="273">
        <v>2</v>
      </c>
      <c r="BU4" s="273">
        <v>3</v>
      </c>
      <c r="BV4" s="272">
        <v>4</v>
      </c>
      <c r="BW4" s="274">
        <v>1</v>
      </c>
      <c r="BX4" s="273">
        <v>2</v>
      </c>
      <c r="BY4" s="273">
        <v>3</v>
      </c>
      <c r="BZ4" s="272">
        <v>4</v>
      </c>
      <c r="CA4" s="274">
        <v>1</v>
      </c>
      <c r="CB4" s="273">
        <v>2</v>
      </c>
      <c r="CC4" s="273">
        <v>3</v>
      </c>
      <c r="CD4" s="272">
        <v>4</v>
      </c>
    </row>
    <row r="5" spans="2:82" x14ac:dyDescent="0.3">
      <c r="B5" s="241" t="s">
        <v>201</v>
      </c>
      <c r="C5" s="240"/>
      <c r="D5" s="239"/>
      <c r="E5" s="239"/>
      <c r="F5" s="238"/>
      <c r="G5" s="236"/>
      <c r="H5" s="235"/>
      <c r="I5" s="235"/>
      <c r="J5" s="237"/>
      <c r="K5" s="236"/>
      <c r="L5" s="235"/>
      <c r="M5" s="235"/>
      <c r="N5" s="237"/>
      <c r="O5" s="236"/>
      <c r="P5" s="235"/>
      <c r="Q5" s="235"/>
      <c r="R5" s="237"/>
      <c r="S5" s="236"/>
      <c r="T5" s="235"/>
      <c r="U5" s="235"/>
      <c r="V5" s="237"/>
      <c r="W5" s="236"/>
      <c r="X5" s="235"/>
      <c r="Y5" s="233"/>
      <c r="Z5" s="270"/>
      <c r="AA5" s="269"/>
      <c r="AB5" s="268"/>
      <c r="AC5" s="268"/>
      <c r="AD5" s="270"/>
      <c r="AE5" s="269"/>
      <c r="AF5" s="268"/>
      <c r="AG5" s="268"/>
      <c r="AH5" s="270"/>
      <c r="AI5" s="269"/>
      <c r="AJ5" s="268"/>
      <c r="AK5" s="268"/>
      <c r="AL5" s="270"/>
      <c r="AM5" s="269"/>
      <c r="AN5" s="268"/>
      <c r="AO5" s="268"/>
      <c r="AP5" s="232"/>
      <c r="AQ5" s="269"/>
      <c r="AR5" s="268"/>
      <c r="AS5" s="268"/>
      <c r="AT5" s="270"/>
      <c r="AU5" s="269"/>
      <c r="AV5" s="268"/>
      <c r="AW5" s="268"/>
      <c r="AX5" s="232"/>
      <c r="AY5" s="269"/>
      <c r="AZ5" s="268"/>
      <c r="BA5" s="268"/>
      <c r="BB5" s="232"/>
      <c r="BC5" s="269"/>
      <c r="BD5" s="268"/>
      <c r="BE5" s="268"/>
      <c r="BF5" s="232"/>
      <c r="BG5" s="269"/>
      <c r="BH5" s="268"/>
      <c r="BI5" s="268"/>
      <c r="BJ5" s="232"/>
      <c r="BK5" s="269"/>
      <c r="BL5" s="268"/>
      <c r="BM5" s="268"/>
      <c r="BN5" s="270"/>
      <c r="BO5" s="269"/>
      <c r="BP5" s="268"/>
      <c r="BQ5" s="268"/>
      <c r="BR5" s="232"/>
      <c r="BS5" s="269"/>
      <c r="BT5" s="268"/>
      <c r="BU5" s="268"/>
      <c r="BV5" s="232"/>
      <c r="BW5" s="269"/>
      <c r="BX5" s="268"/>
      <c r="BY5" s="268"/>
      <c r="BZ5" s="232"/>
      <c r="CA5" s="269"/>
      <c r="CB5" s="268"/>
      <c r="CC5" s="268"/>
      <c r="CD5" s="232"/>
    </row>
    <row r="6" spans="2:82" x14ac:dyDescent="0.3">
      <c r="B6" s="251" t="s">
        <v>200</v>
      </c>
      <c r="C6" s="248" t="s">
        <v>176</v>
      </c>
      <c r="D6" s="247"/>
      <c r="E6" s="247"/>
      <c r="F6" s="267"/>
      <c r="G6" s="244"/>
      <c r="H6" s="243"/>
      <c r="I6" s="243"/>
      <c r="J6" s="242"/>
      <c r="K6" s="244"/>
      <c r="L6" s="243"/>
      <c r="M6" s="243"/>
      <c r="N6" s="242"/>
      <c r="O6" s="244"/>
      <c r="P6" s="243"/>
      <c r="Q6" s="243"/>
      <c r="R6" s="242"/>
      <c r="S6" s="244"/>
      <c r="T6" s="243"/>
      <c r="U6" s="243"/>
      <c r="V6" s="242"/>
      <c r="W6" s="244"/>
      <c r="X6" s="243"/>
      <c r="Y6" s="245"/>
      <c r="Z6" s="266"/>
      <c r="AA6" s="265"/>
      <c r="AB6" s="264"/>
      <c r="AC6" s="264"/>
      <c r="AD6" s="266"/>
      <c r="AE6" s="265"/>
      <c r="AF6" s="264"/>
      <c r="AG6" s="264"/>
      <c r="AH6" s="266"/>
      <c r="AI6" s="265"/>
      <c r="AJ6" s="264"/>
      <c r="AK6" s="264"/>
      <c r="AL6" s="266"/>
      <c r="AM6" s="265"/>
      <c r="AN6" s="264"/>
      <c r="AO6" s="264"/>
      <c r="AP6" s="250"/>
      <c r="AQ6" s="265"/>
      <c r="AR6" s="264"/>
      <c r="AS6" s="264"/>
      <c r="AT6" s="266"/>
      <c r="AU6" s="265"/>
      <c r="AV6" s="264"/>
      <c r="AW6" s="264"/>
      <c r="AX6" s="250"/>
      <c r="AY6" s="265"/>
      <c r="AZ6" s="264"/>
      <c r="BA6" s="264"/>
      <c r="BB6" s="250"/>
      <c r="BC6" s="265"/>
      <c r="BD6" s="264"/>
      <c r="BE6" s="264"/>
      <c r="BF6" s="250"/>
      <c r="BG6" s="265"/>
      <c r="BH6" s="264"/>
      <c r="BI6" s="264"/>
      <c r="BJ6" s="250"/>
      <c r="BK6" s="265"/>
      <c r="BL6" s="264"/>
      <c r="BM6" s="264"/>
      <c r="BN6" s="266"/>
      <c r="BO6" s="265"/>
      <c r="BP6" s="264"/>
      <c r="BQ6" s="264"/>
      <c r="BR6" s="250"/>
      <c r="BS6" s="265"/>
      <c r="BT6" s="264"/>
      <c r="BU6" s="264"/>
      <c r="BV6" s="250"/>
      <c r="BW6" s="265"/>
      <c r="BX6" s="264"/>
      <c r="BY6" s="264"/>
      <c r="BZ6" s="250"/>
      <c r="CA6" s="265"/>
      <c r="CB6" s="264"/>
      <c r="CC6" s="264"/>
      <c r="CD6" s="250"/>
    </row>
    <row r="7" spans="2:82" x14ac:dyDescent="0.3">
      <c r="B7" s="263" t="s">
        <v>199</v>
      </c>
      <c r="C7" s="262"/>
      <c r="D7" s="261"/>
      <c r="E7" s="261"/>
      <c r="F7" s="260"/>
      <c r="G7" s="258"/>
      <c r="H7" s="257"/>
      <c r="I7" s="257"/>
      <c r="J7" s="259"/>
      <c r="K7" s="258"/>
      <c r="L7" s="257"/>
      <c r="M7" s="257"/>
      <c r="N7" s="259"/>
      <c r="O7" s="258"/>
      <c r="P7" s="257"/>
      <c r="Q7" s="257"/>
      <c r="R7" s="259"/>
      <c r="S7" s="258"/>
      <c r="T7" s="257"/>
      <c r="U7" s="257"/>
      <c r="V7" s="259"/>
      <c r="W7" s="258"/>
      <c r="X7" s="257"/>
      <c r="Y7" s="256"/>
      <c r="Z7" s="255"/>
      <c r="AA7" s="254"/>
      <c r="AB7" s="253"/>
      <c r="AC7" s="253"/>
      <c r="AD7" s="255"/>
      <c r="AE7" s="254"/>
      <c r="AF7" s="253"/>
      <c r="AG7" s="253"/>
      <c r="AH7" s="255"/>
      <c r="AI7" s="254"/>
      <c r="AJ7" s="253"/>
      <c r="AK7" s="253"/>
      <c r="AL7" s="255"/>
      <c r="AM7" s="254"/>
      <c r="AN7" s="253"/>
      <c r="AO7" s="253"/>
      <c r="AP7" s="252"/>
      <c r="AQ7" s="254"/>
      <c r="AR7" s="253"/>
      <c r="AS7" s="253"/>
      <c r="AT7" s="255"/>
      <c r="AU7" s="254"/>
      <c r="AV7" s="253"/>
      <c r="AW7" s="253"/>
      <c r="AX7" s="252"/>
      <c r="AY7" s="254"/>
      <c r="AZ7" s="253"/>
      <c r="BA7" s="253"/>
      <c r="BB7" s="252"/>
      <c r="BC7" s="254"/>
      <c r="BD7" s="253"/>
      <c r="BE7" s="253"/>
      <c r="BF7" s="252"/>
      <c r="BG7" s="254"/>
      <c r="BH7" s="253"/>
      <c r="BI7" s="253"/>
      <c r="BJ7" s="252"/>
      <c r="BK7" s="254"/>
      <c r="BL7" s="253"/>
      <c r="BM7" s="253"/>
      <c r="BN7" s="255"/>
      <c r="BO7" s="254"/>
      <c r="BP7" s="253"/>
      <c r="BQ7" s="253"/>
      <c r="BR7" s="252"/>
      <c r="BS7" s="254"/>
      <c r="BT7" s="253"/>
      <c r="BU7" s="253"/>
      <c r="BV7" s="252"/>
      <c r="BW7" s="254"/>
      <c r="BX7" s="253"/>
      <c r="BY7" s="253"/>
      <c r="BZ7" s="252"/>
      <c r="CA7" s="254"/>
      <c r="CB7" s="253"/>
      <c r="CC7" s="253"/>
      <c r="CD7" s="252"/>
    </row>
    <row r="8" spans="2:82" x14ac:dyDescent="0.3">
      <c r="B8" s="251" t="s">
        <v>194</v>
      </c>
      <c r="C8" s="248"/>
      <c r="D8" s="247"/>
      <c r="E8" s="247"/>
      <c r="F8" s="246"/>
      <c r="G8" s="244"/>
      <c r="H8" s="243"/>
      <c r="I8" s="243" t="s">
        <v>176</v>
      </c>
      <c r="J8" s="242" t="s">
        <v>176</v>
      </c>
      <c r="K8" s="244"/>
      <c r="L8" s="243"/>
      <c r="M8" s="247"/>
      <c r="N8" s="246"/>
      <c r="O8" s="244"/>
      <c r="P8" s="243"/>
      <c r="Q8" s="243"/>
      <c r="R8" s="242"/>
      <c r="S8" s="244"/>
      <c r="T8" s="243"/>
      <c r="U8" s="243"/>
      <c r="V8" s="242"/>
      <c r="W8" s="244"/>
      <c r="X8" s="243"/>
      <c r="Y8" s="245"/>
      <c r="Z8" s="250"/>
      <c r="AA8" s="249"/>
      <c r="AB8" s="245"/>
      <c r="AC8" s="245"/>
      <c r="AD8" s="250"/>
      <c r="AE8" s="249"/>
      <c r="AF8" s="245"/>
      <c r="AG8" s="245"/>
      <c r="AH8" s="250"/>
      <c r="AI8" s="249"/>
      <c r="AJ8" s="245"/>
      <c r="AK8" s="245"/>
      <c r="AL8" s="250"/>
      <c r="AM8" s="249"/>
      <c r="AN8" s="245"/>
      <c r="AO8" s="245"/>
      <c r="AP8" s="250"/>
      <c r="AQ8" s="249"/>
      <c r="AR8" s="245"/>
      <c r="AS8" s="245"/>
      <c r="AT8" s="250"/>
      <c r="AU8" s="249"/>
      <c r="AV8" s="245"/>
      <c r="AW8" s="264"/>
      <c r="AX8" s="250"/>
      <c r="AY8" s="265"/>
      <c r="AZ8" s="264"/>
      <c r="BA8" s="247"/>
      <c r="BB8" s="246"/>
      <c r="BC8" s="244"/>
      <c r="BD8" s="243"/>
      <c r="BE8" s="243" t="s">
        <v>176</v>
      </c>
      <c r="BF8" s="242" t="s">
        <v>176</v>
      </c>
      <c r="BG8" s="244"/>
      <c r="BH8" s="243"/>
      <c r="BI8" s="247"/>
      <c r="BJ8" s="246"/>
      <c r="BK8" s="265"/>
      <c r="BL8" s="264"/>
      <c r="BM8" s="264"/>
      <c r="BN8" s="266"/>
      <c r="BO8" s="265"/>
      <c r="BP8" s="264"/>
      <c r="BQ8" s="264"/>
      <c r="BR8" s="250"/>
      <c r="BS8" s="265"/>
      <c r="BT8" s="264"/>
      <c r="BU8" s="264"/>
      <c r="BV8" s="250"/>
      <c r="BW8" s="265"/>
      <c r="BX8" s="264"/>
      <c r="BY8" s="264"/>
      <c r="BZ8" s="250"/>
      <c r="CA8" s="265"/>
      <c r="CB8" s="264"/>
      <c r="CC8" s="264"/>
      <c r="CD8" s="250"/>
    </row>
    <row r="9" spans="2:82" x14ac:dyDescent="0.3">
      <c r="B9" s="251" t="s">
        <v>198</v>
      </c>
      <c r="C9" s="248"/>
      <c r="D9" s="247"/>
      <c r="E9" s="247"/>
      <c r="F9" s="246"/>
      <c r="G9" s="244"/>
      <c r="H9" s="243"/>
      <c r="I9" s="243"/>
      <c r="J9" s="242"/>
      <c r="K9" s="244" t="s">
        <v>176</v>
      </c>
      <c r="L9" s="243" t="s">
        <v>176</v>
      </c>
      <c r="M9" s="247"/>
      <c r="N9" s="246"/>
      <c r="O9" s="244"/>
      <c r="P9" s="243"/>
      <c r="Q9" s="243"/>
      <c r="R9" s="242"/>
      <c r="S9" s="244"/>
      <c r="T9" s="243"/>
      <c r="U9" s="243"/>
      <c r="V9" s="242"/>
      <c r="W9" s="244"/>
      <c r="X9" s="243"/>
      <c r="Y9" s="245"/>
      <c r="Z9" s="250"/>
      <c r="AA9" s="249"/>
      <c r="AB9" s="245"/>
      <c r="AC9" s="245"/>
      <c r="AD9" s="250"/>
      <c r="AE9" s="249"/>
      <c r="AF9" s="245"/>
      <c r="AG9" s="245"/>
      <c r="AH9" s="250"/>
      <c r="AI9" s="249"/>
      <c r="AJ9" s="245"/>
      <c r="AK9" s="245"/>
      <c r="AL9" s="250"/>
      <c r="AM9" s="249"/>
      <c r="AN9" s="245"/>
      <c r="AO9" s="245"/>
      <c r="AP9" s="250"/>
      <c r="AQ9" s="249"/>
      <c r="AR9" s="245"/>
      <c r="AS9" s="245"/>
      <c r="AT9" s="250"/>
      <c r="AU9" s="249"/>
      <c r="AV9" s="245"/>
      <c r="AW9" s="264"/>
      <c r="AX9" s="250"/>
      <c r="AY9" s="265"/>
      <c r="AZ9" s="264"/>
      <c r="BA9" s="247"/>
      <c r="BB9" s="246"/>
      <c r="BC9" s="244"/>
      <c r="BD9" s="243"/>
      <c r="BE9" s="243"/>
      <c r="BF9" s="242"/>
      <c r="BG9" s="244" t="s">
        <v>176</v>
      </c>
      <c r="BH9" s="243" t="s">
        <v>176</v>
      </c>
      <c r="BI9" s="247"/>
      <c r="BJ9" s="246"/>
      <c r="BK9" s="265"/>
      <c r="BL9" s="264"/>
      <c r="BM9" s="264"/>
      <c r="BN9" s="266"/>
      <c r="BO9" s="265"/>
      <c r="BP9" s="264"/>
      <c r="BQ9" s="264"/>
      <c r="BR9" s="250"/>
      <c r="BS9" s="265"/>
      <c r="BT9" s="264"/>
      <c r="BU9" s="264"/>
      <c r="BV9" s="250"/>
      <c r="BW9" s="265"/>
      <c r="BX9" s="264"/>
      <c r="BY9" s="264"/>
      <c r="BZ9" s="250"/>
      <c r="CA9" s="265"/>
      <c r="CB9" s="264"/>
      <c r="CC9" s="264"/>
      <c r="CD9" s="250"/>
    </row>
    <row r="10" spans="2:82" x14ac:dyDescent="0.3">
      <c r="B10" s="251" t="s">
        <v>197</v>
      </c>
      <c r="C10" s="248"/>
      <c r="D10" s="247"/>
      <c r="E10" s="247"/>
      <c r="F10" s="246"/>
      <c r="G10" s="244"/>
      <c r="H10" s="243"/>
      <c r="I10" s="243"/>
      <c r="J10" s="242"/>
      <c r="K10" s="244"/>
      <c r="L10" s="243"/>
      <c r="M10" s="247" t="s">
        <v>176</v>
      </c>
      <c r="N10" s="246" t="s">
        <v>176</v>
      </c>
      <c r="O10" s="244"/>
      <c r="P10" s="243"/>
      <c r="Q10" s="243"/>
      <c r="R10" s="242"/>
      <c r="S10" s="244"/>
      <c r="T10" s="243"/>
      <c r="U10" s="243"/>
      <c r="V10" s="242"/>
      <c r="W10" s="244"/>
      <c r="X10" s="243"/>
      <c r="Y10" s="245"/>
      <c r="Z10" s="250"/>
      <c r="AA10" s="249"/>
      <c r="AB10" s="245"/>
      <c r="AC10" s="245"/>
      <c r="AD10" s="250"/>
      <c r="AE10" s="249"/>
      <c r="AF10" s="245"/>
      <c r="AG10" s="245"/>
      <c r="AH10" s="250"/>
      <c r="AI10" s="249"/>
      <c r="AJ10" s="245"/>
      <c r="AK10" s="245"/>
      <c r="AL10" s="250"/>
      <c r="AM10" s="249"/>
      <c r="AN10" s="245"/>
      <c r="AO10" s="245"/>
      <c r="AP10" s="250"/>
      <c r="AQ10" s="249"/>
      <c r="AR10" s="245"/>
      <c r="AS10" s="245"/>
      <c r="AT10" s="250"/>
      <c r="AU10" s="249"/>
      <c r="AV10" s="245"/>
      <c r="AW10" s="264"/>
      <c r="AX10" s="250"/>
      <c r="AY10" s="265"/>
      <c r="AZ10" s="264"/>
      <c r="BA10" s="247"/>
      <c r="BB10" s="246"/>
      <c r="BC10" s="244"/>
      <c r="BD10" s="243"/>
      <c r="BE10" s="243"/>
      <c r="BF10" s="242"/>
      <c r="BG10" s="244"/>
      <c r="BH10" s="243"/>
      <c r="BI10" s="247" t="s">
        <v>176</v>
      </c>
      <c r="BJ10" s="246" t="s">
        <v>176</v>
      </c>
      <c r="BK10" s="265"/>
      <c r="BL10" s="264"/>
      <c r="BM10" s="264"/>
      <c r="BN10" s="266"/>
      <c r="BO10" s="265"/>
      <c r="BP10" s="264"/>
      <c r="BQ10" s="264"/>
      <c r="BR10" s="250"/>
      <c r="BS10" s="265"/>
      <c r="BT10" s="264"/>
      <c r="BU10" s="264"/>
      <c r="BV10" s="250"/>
      <c r="BW10" s="265"/>
      <c r="BX10" s="264"/>
      <c r="BY10" s="264"/>
      <c r="BZ10" s="250"/>
      <c r="CA10" s="265"/>
      <c r="CB10" s="264"/>
      <c r="CC10" s="264"/>
      <c r="CD10" s="250"/>
    </row>
    <row r="11" spans="2:82" x14ac:dyDescent="0.3">
      <c r="B11" s="263" t="s">
        <v>196</v>
      </c>
      <c r="C11" s="262"/>
      <c r="D11" s="261"/>
      <c r="E11" s="261"/>
      <c r="F11" s="260"/>
      <c r="G11" s="258"/>
      <c r="H11" s="257"/>
      <c r="I11" s="257"/>
      <c r="J11" s="259"/>
      <c r="K11" s="258"/>
      <c r="L11" s="257"/>
      <c r="M11" s="257"/>
      <c r="N11" s="259"/>
      <c r="O11" s="258"/>
      <c r="P11" s="257"/>
      <c r="Q11" s="257"/>
      <c r="R11" s="259"/>
      <c r="S11" s="258"/>
      <c r="T11" s="257"/>
      <c r="U11" s="257"/>
      <c r="V11" s="259"/>
      <c r="W11" s="258"/>
      <c r="X11" s="257"/>
      <c r="Y11" s="256"/>
      <c r="Z11" s="255"/>
      <c r="AA11" s="254"/>
      <c r="AB11" s="253"/>
      <c r="AC11" s="253"/>
      <c r="AD11" s="255"/>
      <c r="AE11" s="254"/>
      <c r="AF11" s="253"/>
      <c r="AG11" s="253"/>
      <c r="AH11" s="255"/>
      <c r="AI11" s="254"/>
      <c r="AJ11" s="253"/>
      <c r="AK11" s="253"/>
      <c r="AL11" s="255"/>
      <c r="AM11" s="254"/>
      <c r="AN11" s="253"/>
      <c r="AO11" s="253"/>
      <c r="AP11" s="252"/>
      <c r="AQ11" s="254"/>
      <c r="AR11" s="253"/>
      <c r="AS11" s="253"/>
      <c r="AT11" s="255"/>
      <c r="AU11" s="254"/>
      <c r="AV11" s="253"/>
      <c r="AW11" s="253"/>
      <c r="AX11" s="252"/>
      <c r="AY11" s="254"/>
      <c r="AZ11" s="253"/>
      <c r="BA11" s="253"/>
      <c r="BB11" s="252"/>
      <c r="BC11" s="254"/>
      <c r="BD11" s="253"/>
      <c r="BE11" s="253"/>
      <c r="BF11" s="252"/>
      <c r="BG11" s="254"/>
      <c r="BH11" s="253"/>
      <c r="BI11" s="253"/>
      <c r="BJ11" s="252"/>
      <c r="BK11" s="254"/>
      <c r="BL11" s="253"/>
      <c r="BM11" s="253"/>
      <c r="BN11" s="255"/>
      <c r="BO11" s="254"/>
      <c r="BP11" s="253"/>
      <c r="BQ11" s="253"/>
      <c r="BR11" s="252"/>
      <c r="BS11" s="254"/>
      <c r="BT11" s="253"/>
      <c r="BU11" s="253"/>
      <c r="BV11" s="252"/>
      <c r="BW11" s="254"/>
      <c r="BX11" s="253"/>
      <c r="BY11" s="253"/>
      <c r="BZ11" s="252"/>
      <c r="CA11" s="254"/>
      <c r="CB11" s="253"/>
      <c r="CC11" s="253"/>
      <c r="CD11" s="252"/>
    </row>
    <row r="12" spans="2:82" x14ac:dyDescent="0.3">
      <c r="B12" s="241" t="s">
        <v>195</v>
      </c>
      <c r="C12" s="240"/>
      <c r="D12" s="239"/>
      <c r="E12" s="239"/>
      <c r="F12" s="238"/>
      <c r="G12" s="236"/>
      <c r="H12" s="235"/>
      <c r="I12" s="235"/>
      <c r="J12" s="237"/>
      <c r="K12" s="236"/>
      <c r="L12" s="235"/>
      <c r="M12" s="235"/>
      <c r="N12" s="237"/>
      <c r="O12" s="236"/>
      <c r="P12" s="235"/>
      <c r="Q12" s="235"/>
      <c r="R12" s="237"/>
      <c r="S12" s="236"/>
      <c r="T12" s="235"/>
      <c r="U12" s="235"/>
      <c r="V12" s="237"/>
      <c r="W12" s="236"/>
      <c r="X12" s="235"/>
      <c r="Y12" s="233"/>
      <c r="Z12" s="232"/>
      <c r="AA12" s="234"/>
      <c r="AB12" s="233"/>
      <c r="AC12" s="233"/>
      <c r="AD12" s="232"/>
      <c r="AE12" s="234"/>
      <c r="AF12" s="233"/>
      <c r="AG12" s="233"/>
      <c r="AH12" s="232"/>
      <c r="AI12" s="234"/>
      <c r="AJ12" s="233"/>
      <c r="AK12" s="233"/>
      <c r="AL12" s="232"/>
      <c r="AM12" s="234"/>
      <c r="AN12" s="233"/>
      <c r="AO12" s="233"/>
      <c r="AP12" s="232"/>
      <c r="AQ12" s="234"/>
      <c r="AR12" s="233"/>
      <c r="AS12" s="233"/>
      <c r="AT12" s="232"/>
      <c r="AU12" s="234"/>
      <c r="AV12" s="233"/>
      <c r="AW12" s="233"/>
      <c r="AX12" s="232"/>
      <c r="AY12" s="234"/>
      <c r="AZ12" s="233"/>
      <c r="BA12" s="233"/>
      <c r="BB12" s="232"/>
      <c r="BC12" s="234"/>
      <c r="BD12" s="233"/>
      <c r="BE12" s="233"/>
      <c r="BF12" s="232"/>
      <c r="BG12" s="234"/>
      <c r="BH12" s="233"/>
      <c r="BI12" s="233"/>
      <c r="BJ12" s="232"/>
      <c r="BK12" s="234"/>
      <c r="BL12" s="233"/>
      <c r="BM12" s="233"/>
      <c r="BN12" s="232"/>
      <c r="BO12" s="234"/>
      <c r="BP12" s="233"/>
      <c r="BQ12" s="233"/>
      <c r="BR12" s="232"/>
      <c r="BS12" s="234"/>
      <c r="BT12" s="233"/>
      <c r="BU12" s="233"/>
      <c r="BV12" s="232"/>
      <c r="BW12" s="234"/>
      <c r="BX12" s="233"/>
      <c r="BY12" s="233"/>
      <c r="BZ12" s="232"/>
      <c r="CA12" s="234"/>
      <c r="CB12" s="233"/>
      <c r="CC12" s="233"/>
      <c r="CD12" s="232"/>
    </row>
    <row r="13" spans="2:82" x14ac:dyDescent="0.3">
      <c r="B13" s="251" t="s">
        <v>194</v>
      </c>
      <c r="C13" s="248"/>
      <c r="D13" s="247" t="s">
        <v>176</v>
      </c>
      <c r="E13" s="247" t="s">
        <v>176</v>
      </c>
      <c r="F13" s="246" t="s">
        <v>176</v>
      </c>
      <c r="G13" s="244"/>
      <c r="H13" s="243"/>
      <c r="I13" s="243"/>
      <c r="J13" s="242"/>
      <c r="K13" s="244"/>
      <c r="L13" s="243"/>
      <c r="M13" s="243"/>
      <c r="N13" s="242"/>
      <c r="O13" s="244"/>
      <c r="P13" s="243"/>
      <c r="Q13" s="243"/>
      <c r="R13" s="242"/>
      <c r="S13" s="244"/>
      <c r="T13" s="243"/>
      <c r="U13" s="243"/>
      <c r="V13" s="242"/>
      <c r="W13" s="244"/>
      <c r="X13" s="243"/>
      <c r="Y13" s="243"/>
      <c r="Z13" s="242"/>
      <c r="AA13" s="249"/>
      <c r="AB13" s="245"/>
      <c r="AC13" s="245"/>
      <c r="AD13" s="250"/>
      <c r="AE13" s="249"/>
      <c r="AF13" s="245"/>
      <c r="AG13" s="245"/>
      <c r="AH13" s="250"/>
      <c r="AI13" s="249"/>
      <c r="AJ13" s="245"/>
      <c r="AK13" s="245"/>
      <c r="AL13" s="250"/>
      <c r="AM13" s="249"/>
      <c r="AN13" s="245"/>
      <c r="AO13" s="245"/>
      <c r="AP13" s="250"/>
      <c r="AQ13" s="249"/>
      <c r="AR13" s="245"/>
      <c r="AS13" s="245"/>
      <c r="AT13" s="250"/>
      <c r="AU13" s="249"/>
      <c r="AV13" s="245"/>
      <c r="AW13" s="245"/>
      <c r="AX13" s="250"/>
      <c r="AY13" s="249"/>
      <c r="AZ13" s="245"/>
      <c r="BA13" s="245"/>
      <c r="BB13" s="250"/>
      <c r="BC13" s="249"/>
      <c r="BD13" s="245"/>
      <c r="BE13" s="245"/>
      <c r="BF13" s="250"/>
      <c r="BG13" s="249"/>
      <c r="BH13" s="245"/>
      <c r="BI13" s="245"/>
      <c r="BJ13" s="250"/>
      <c r="BK13" s="249"/>
      <c r="BL13" s="245"/>
      <c r="BM13" s="245"/>
      <c r="BN13" s="250"/>
      <c r="BO13" s="249"/>
      <c r="BP13" s="245"/>
      <c r="BQ13" s="245"/>
      <c r="BR13" s="250"/>
      <c r="BS13" s="249"/>
      <c r="BT13" s="245"/>
      <c r="BU13" s="245"/>
      <c r="BV13" s="250"/>
      <c r="BW13" s="249"/>
      <c r="BX13" s="245"/>
      <c r="BY13" s="245"/>
      <c r="BZ13" s="250"/>
      <c r="CA13" s="249"/>
      <c r="CB13" s="245"/>
      <c r="CC13" s="245"/>
      <c r="CD13" s="250"/>
    </row>
    <row r="14" spans="2:82" x14ac:dyDescent="0.3">
      <c r="B14" s="241" t="s">
        <v>193</v>
      </c>
      <c r="C14" s="240"/>
      <c r="D14" s="239"/>
      <c r="E14" s="239"/>
      <c r="F14" s="238"/>
      <c r="G14" s="236"/>
      <c r="H14" s="235"/>
      <c r="I14" s="235"/>
      <c r="J14" s="237"/>
      <c r="K14" s="236"/>
      <c r="L14" s="235"/>
      <c r="M14" s="235"/>
      <c r="N14" s="237"/>
      <c r="O14" s="236"/>
      <c r="P14" s="235"/>
      <c r="Q14" s="235"/>
      <c r="R14" s="237"/>
      <c r="S14" s="236"/>
      <c r="T14" s="235"/>
      <c r="U14" s="235"/>
      <c r="V14" s="237"/>
      <c r="W14" s="236"/>
      <c r="X14" s="235"/>
      <c r="Y14" s="233"/>
      <c r="Z14" s="232"/>
      <c r="AA14" s="234"/>
      <c r="AB14" s="233"/>
      <c r="AC14" s="233"/>
      <c r="AD14" s="232"/>
      <c r="AE14" s="234"/>
      <c r="AF14" s="233"/>
      <c r="AG14" s="233"/>
      <c r="AH14" s="232"/>
      <c r="AI14" s="234"/>
      <c r="AJ14" s="233"/>
      <c r="AK14" s="233"/>
      <c r="AL14" s="232"/>
      <c r="AM14" s="234"/>
      <c r="AN14" s="233"/>
      <c r="AO14" s="233"/>
      <c r="AP14" s="232"/>
      <c r="AQ14" s="234"/>
      <c r="AR14" s="233"/>
      <c r="AS14" s="233"/>
      <c r="AT14" s="232"/>
      <c r="AU14" s="234"/>
      <c r="AV14" s="233"/>
      <c r="AW14" s="233"/>
      <c r="AX14" s="232"/>
      <c r="AY14" s="234"/>
      <c r="AZ14" s="233"/>
      <c r="BA14" s="233"/>
      <c r="BB14" s="232"/>
      <c r="BC14" s="234"/>
      <c r="BD14" s="233"/>
      <c r="BE14" s="233"/>
      <c r="BF14" s="232"/>
      <c r="BG14" s="234"/>
      <c r="BH14" s="233"/>
      <c r="BI14" s="233"/>
      <c r="BJ14" s="232"/>
      <c r="BK14" s="234"/>
      <c r="BL14" s="233"/>
      <c r="BM14" s="233"/>
      <c r="BN14" s="232"/>
      <c r="BO14" s="234"/>
      <c r="BP14" s="233"/>
      <c r="BQ14" s="233"/>
      <c r="BR14" s="232"/>
      <c r="BS14" s="234"/>
      <c r="BT14" s="233"/>
      <c r="BU14" s="233"/>
      <c r="BV14" s="232"/>
      <c r="BW14" s="234"/>
      <c r="BX14" s="233"/>
      <c r="BY14" s="233"/>
      <c r="BZ14" s="232"/>
      <c r="CA14" s="234"/>
      <c r="CB14" s="233"/>
      <c r="CC14" s="233"/>
      <c r="CD14" s="232"/>
    </row>
    <row r="15" spans="2:82" x14ac:dyDescent="0.3">
      <c r="B15" s="251" t="s">
        <v>192</v>
      </c>
      <c r="C15" s="248"/>
      <c r="D15" s="247"/>
      <c r="E15" s="247"/>
      <c r="F15" s="246"/>
      <c r="G15" s="244" t="s">
        <v>176</v>
      </c>
      <c r="H15" s="243" t="s">
        <v>176</v>
      </c>
      <c r="I15" s="243" t="s">
        <v>176</v>
      </c>
      <c r="J15" s="242" t="s">
        <v>176</v>
      </c>
      <c r="K15" s="244" t="s">
        <v>176</v>
      </c>
      <c r="L15" s="243" t="s">
        <v>176</v>
      </c>
      <c r="M15" s="243" t="s">
        <v>176</v>
      </c>
      <c r="N15" s="242" t="s">
        <v>176</v>
      </c>
      <c r="O15" s="249" t="s">
        <v>176</v>
      </c>
      <c r="P15" s="245" t="s">
        <v>176</v>
      </c>
      <c r="Q15" s="245" t="s">
        <v>176</v>
      </c>
      <c r="R15" s="250" t="s">
        <v>176</v>
      </c>
      <c r="S15" s="249"/>
      <c r="T15" s="245"/>
      <c r="U15" s="245"/>
      <c r="V15" s="250"/>
      <c r="W15" s="244"/>
      <c r="X15" s="245"/>
      <c r="Y15" s="245"/>
      <c r="Z15" s="242"/>
      <c r="AA15" s="244"/>
      <c r="AB15" s="243"/>
      <c r="AC15" s="243"/>
      <c r="AD15" s="250"/>
      <c r="AE15" s="249"/>
      <c r="AF15" s="245"/>
      <c r="AG15" s="245"/>
      <c r="AH15" s="250"/>
      <c r="AI15" s="249"/>
      <c r="AJ15" s="245"/>
      <c r="AK15" s="245"/>
      <c r="AL15" s="250"/>
      <c r="AM15" s="244"/>
      <c r="AN15" s="245"/>
      <c r="AO15" s="245"/>
      <c r="AP15" s="242"/>
      <c r="AQ15" s="244"/>
      <c r="AR15" s="243"/>
      <c r="AS15" s="243"/>
      <c r="AT15" s="250"/>
      <c r="AU15" s="244"/>
      <c r="AV15" s="243"/>
      <c r="AW15" s="243"/>
      <c r="AX15" s="250"/>
      <c r="AY15" s="244"/>
      <c r="AZ15" s="243"/>
      <c r="BA15" s="243"/>
      <c r="BB15" s="250"/>
      <c r="BC15" s="249"/>
      <c r="BD15" s="245"/>
      <c r="BE15" s="245"/>
      <c r="BF15" s="250"/>
      <c r="BG15" s="249"/>
      <c r="BH15" s="245"/>
      <c r="BI15" s="245"/>
      <c r="BJ15" s="250"/>
      <c r="BK15" s="249"/>
      <c r="BL15" s="245"/>
      <c r="BM15" s="245"/>
      <c r="BN15" s="250"/>
      <c r="BO15" s="249"/>
      <c r="BP15" s="245"/>
      <c r="BQ15" s="245"/>
      <c r="BR15" s="250"/>
      <c r="BS15" s="249"/>
      <c r="BT15" s="245"/>
      <c r="BU15" s="245"/>
      <c r="BV15" s="250"/>
      <c r="BW15" s="249"/>
      <c r="BX15" s="245"/>
      <c r="BY15" s="245"/>
      <c r="BZ15" s="250"/>
      <c r="CA15" s="249"/>
      <c r="CB15" s="245"/>
      <c r="CC15" s="245"/>
      <c r="CD15" s="250"/>
    </row>
    <row r="16" spans="2:82" x14ac:dyDescent="0.3">
      <c r="B16" s="251" t="s">
        <v>190</v>
      </c>
      <c r="C16" s="248"/>
      <c r="D16" s="247"/>
      <c r="E16" s="247"/>
      <c r="F16" s="246"/>
      <c r="G16" s="244"/>
      <c r="H16" s="243"/>
      <c r="I16" s="243"/>
      <c r="J16" s="242"/>
      <c r="K16" s="244"/>
      <c r="L16" s="243"/>
      <c r="M16" s="243"/>
      <c r="N16" s="242"/>
      <c r="O16" s="249"/>
      <c r="P16" s="245"/>
      <c r="Q16" s="245"/>
      <c r="R16" s="250"/>
      <c r="S16" s="249" t="s">
        <v>176</v>
      </c>
      <c r="T16" s="245" t="s">
        <v>176</v>
      </c>
      <c r="U16" s="245" t="s">
        <v>176</v>
      </c>
      <c r="V16" s="250" t="s">
        <v>176</v>
      </c>
      <c r="W16" s="244"/>
      <c r="X16" s="245"/>
      <c r="Y16" s="245"/>
      <c r="Z16" s="242"/>
      <c r="AA16" s="244"/>
      <c r="AB16" s="243"/>
      <c r="AC16" s="243"/>
      <c r="AD16" s="250"/>
      <c r="AE16" s="249"/>
      <c r="AF16" s="245"/>
      <c r="AG16" s="245"/>
      <c r="AH16" s="250"/>
      <c r="AI16" s="249"/>
      <c r="AJ16" s="245"/>
      <c r="AK16" s="245"/>
      <c r="AL16" s="250"/>
      <c r="AM16" s="244"/>
      <c r="AN16" s="245"/>
      <c r="AO16" s="245"/>
      <c r="AP16" s="242"/>
      <c r="AQ16" s="244"/>
      <c r="AR16" s="243"/>
      <c r="AS16" s="243"/>
      <c r="AT16" s="250"/>
      <c r="AU16" s="244"/>
      <c r="AV16" s="243"/>
      <c r="AW16" s="243"/>
      <c r="AX16" s="250"/>
      <c r="AY16" s="244"/>
      <c r="AZ16" s="243"/>
      <c r="BA16" s="243"/>
      <c r="BB16" s="250"/>
      <c r="BC16" s="249"/>
      <c r="BD16" s="245"/>
      <c r="BE16" s="245"/>
      <c r="BF16" s="250"/>
      <c r="BG16" s="249"/>
      <c r="BH16" s="245"/>
      <c r="BI16" s="245"/>
      <c r="BJ16" s="250"/>
      <c r="BK16" s="249"/>
      <c r="BL16" s="245"/>
      <c r="BM16" s="245"/>
      <c r="BN16" s="250"/>
      <c r="BO16" s="249"/>
      <c r="BP16" s="245"/>
      <c r="BQ16" s="245"/>
      <c r="BR16" s="250"/>
      <c r="BS16" s="249"/>
      <c r="BT16" s="245"/>
      <c r="BU16" s="245"/>
      <c r="BV16" s="250"/>
      <c r="BW16" s="249"/>
      <c r="BX16" s="245"/>
      <c r="BY16" s="245"/>
      <c r="BZ16" s="250"/>
      <c r="CA16" s="249"/>
      <c r="CB16" s="245"/>
      <c r="CC16" s="245"/>
      <c r="CD16" s="250"/>
    </row>
    <row r="17" spans="2:82" x14ac:dyDescent="0.3">
      <c r="B17" s="251" t="s">
        <v>191</v>
      </c>
      <c r="C17" s="248"/>
      <c r="D17" s="247"/>
      <c r="E17" s="247"/>
      <c r="F17" s="246"/>
      <c r="G17" s="244"/>
      <c r="H17" s="243"/>
      <c r="I17" s="243"/>
      <c r="J17" s="242"/>
      <c r="K17" s="244"/>
      <c r="L17" s="243"/>
      <c r="M17" s="243"/>
      <c r="N17" s="242"/>
      <c r="O17" s="249"/>
      <c r="P17" s="245"/>
      <c r="Q17" s="245"/>
      <c r="R17" s="250"/>
      <c r="S17" s="249" t="s">
        <v>176</v>
      </c>
      <c r="T17" s="245" t="s">
        <v>176</v>
      </c>
      <c r="U17" s="245" t="s">
        <v>176</v>
      </c>
      <c r="V17" s="250" t="s">
        <v>176</v>
      </c>
      <c r="W17" s="244" t="s">
        <v>176</v>
      </c>
      <c r="X17" s="245" t="s">
        <v>176</v>
      </c>
      <c r="Y17" s="245" t="s">
        <v>176</v>
      </c>
      <c r="Z17" s="242" t="s">
        <v>176</v>
      </c>
      <c r="AA17" s="244" t="s">
        <v>176</v>
      </c>
      <c r="AB17" s="243" t="s">
        <v>176</v>
      </c>
      <c r="AC17" s="243" t="s">
        <v>176</v>
      </c>
      <c r="AD17" s="250" t="s">
        <v>176</v>
      </c>
      <c r="AE17" s="249"/>
      <c r="AF17" s="245"/>
      <c r="AG17" s="245"/>
      <c r="AH17" s="250"/>
      <c r="AI17" s="249"/>
      <c r="AJ17" s="245"/>
      <c r="AK17" s="245"/>
      <c r="AL17" s="250"/>
      <c r="AM17" s="244"/>
      <c r="AN17" s="245"/>
      <c r="AO17" s="245"/>
      <c r="AP17" s="242"/>
      <c r="AQ17" s="244"/>
      <c r="AR17" s="243"/>
      <c r="AS17" s="243"/>
      <c r="AT17" s="250"/>
      <c r="AU17" s="244"/>
      <c r="AV17" s="243"/>
      <c r="AW17" s="243"/>
      <c r="AX17" s="250"/>
      <c r="AY17" s="244"/>
      <c r="AZ17" s="243"/>
      <c r="BA17" s="243"/>
      <c r="BB17" s="250"/>
      <c r="BC17" s="249"/>
      <c r="BD17" s="245"/>
      <c r="BE17" s="245"/>
      <c r="BF17" s="250"/>
      <c r="BG17" s="249"/>
      <c r="BH17" s="245"/>
      <c r="BI17" s="245"/>
      <c r="BJ17" s="250"/>
      <c r="BK17" s="249"/>
      <c r="BL17" s="245"/>
      <c r="BM17" s="245"/>
      <c r="BN17" s="250"/>
      <c r="BO17" s="249"/>
      <c r="BP17" s="245"/>
      <c r="BQ17" s="245"/>
      <c r="BR17" s="250"/>
      <c r="BS17" s="249"/>
      <c r="BT17" s="245"/>
      <c r="BU17" s="245"/>
      <c r="BV17" s="250"/>
      <c r="BW17" s="249"/>
      <c r="BX17" s="245"/>
      <c r="BY17" s="245"/>
      <c r="BZ17" s="250"/>
      <c r="CA17" s="249"/>
      <c r="CB17" s="245"/>
      <c r="CC17" s="245"/>
      <c r="CD17" s="250"/>
    </row>
    <row r="18" spans="2:82" x14ac:dyDescent="0.3">
      <c r="B18" s="251" t="s">
        <v>190</v>
      </c>
      <c r="C18" s="248"/>
      <c r="D18" s="247"/>
      <c r="E18" s="247"/>
      <c r="F18" s="246"/>
      <c r="G18" s="244"/>
      <c r="H18" s="243"/>
      <c r="I18" s="243"/>
      <c r="J18" s="242"/>
      <c r="K18" s="244"/>
      <c r="L18" s="243"/>
      <c r="M18" s="243"/>
      <c r="N18" s="242"/>
      <c r="O18" s="249"/>
      <c r="P18" s="245"/>
      <c r="Q18" s="245"/>
      <c r="R18" s="250"/>
      <c r="S18" s="249"/>
      <c r="T18" s="245"/>
      <c r="U18" s="245"/>
      <c r="V18" s="250"/>
      <c r="W18" s="244"/>
      <c r="X18" s="245"/>
      <c r="Y18" s="245"/>
      <c r="Z18" s="242"/>
      <c r="AA18" s="244"/>
      <c r="AB18" s="243"/>
      <c r="AC18" s="243"/>
      <c r="AD18" s="250"/>
      <c r="AE18" s="249" t="s">
        <v>176</v>
      </c>
      <c r="AF18" s="245" t="s">
        <v>176</v>
      </c>
      <c r="AG18" s="245" t="s">
        <v>176</v>
      </c>
      <c r="AH18" s="250" t="s">
        <v>176</v>
      </c>
      <c r="AI18" s="249"/>
      <c r="AJ18" s="245"/>
      <c r="AK18" s="245"/>
      <c r="AL18" s="250"/>
      <c r="AM18" s="244"/>
      <c r="AN18" s="245"/>
      <c r="AO18" s="245"/>
      <c r="AP18" s="242"/>
      <c r="AQ18" s="244"/>
      <c r="AR18" s="243"/>
      <c r="AS18" s="243"/>
      <c r="AT18" s="250"/>
      <c r="AU18" s="244"/>
      <c r="AV18" s="243"/>
      <c r="AW18" s="243"/>
      <c r="AX18" s="250"/>
      <c r="AY18" s="244"/>
      <c r="AZ18" s="243"/>
      <c r="BA18" s="243"/>
      <c r="BB18" s="250"/>
      <c r="BC18" s="249"/>
      <c r="BD18" s="245"/>
      <c r="BE18" s="245"/>
      <c r="BF18" s="250"/>
      <c r="BG18" s="249"/>
      <c r="BH18" s="245"/>
      <c r="BI18" s="245"/>
      <c r="BJ18" s="250"/>
      <c r="BK18" s="249"/>
      <c r="BL18" s="245"/>
      <c r="BM18" s="245"/>
      <c r="BN18" s="250"/>
      <c r="BO18" s="249"/>
      <c r="BP18" s="245"/>
      <c r="BQ18" s="245"/>
      <c r="BR18" s="250"/>
      <c r="BS18" s="249"/>
      <c r="BT18" s="245"/>
      <c r="BU18" s="245"/>
      <c r="BV18" s="250"/>
      <c r="BW18" s="249"/>
      <c r="BX18" s="245"/>
      <c r="BY18" s="245"/>
      <c r="BZ18" s="250"/>
      <c r="CA18" s="249"/>
      <c r="CB18" s="245"/>
      <c r="CC18" s="245"/>
      <c r="CD18" s="250"/>
    </row>
    <row r="19" spans="2:82" x14ac:dyDescent="0.3">
      <c r="B19" s="241" t="s">
        <v>189</v>
      </c>
      <c r="C19" s="240"/>
      <c r="D19" s="239"/>
      <c r="E19" s="239"/>
      <c r="F19" s="238"/>
      <c r="G19" s="236"/>
      <c r="H19" s="235"/>
      <c r="I19" s="235"/>
      <c r="J19" s="237"/>
      <c r="K19" s="236"/>
      <c r="L19" s="235"/>
      <c r="M19" s="235"/>
      <c r="N19" s="237"/>
      <c r="O19" s="236"/>
      <c r="P19" s="235"/>
      <c r="Q19" s="235"/>
      <c r="R19" s="237"/>
      <c r="S19" s="236"/>
      <c r="T19" s="235"/>
      <c r="U19" s="233"/>
      <c r="V19" s="232"/>
      <c r="W19" s="234"/>
      <c r="X19" s="233"/>
      <c r="Y19" s="233"/>
      <c r="Z19" s="232"/>
      <c r="AA19" s="234"/>
      <c r="AB19" s="233"/>
      <c r="AC19" s="233"/>
      <c r="AD19" s="232"/>
      <c r="AE19" s="234"/>
      <c r="AF19" s="233"/>
      <c r="AG19" s="233"/>
      <c r="AH19" s="232"/>
      <c r="AI19" s="234"/>
      <c r="AJ19" s="233"/>
      <c r="AK19" s="233"/>
      <c r="AL19" s="232"/>
      <c r="AM19" s="234"/>
      <c r="AN19" s="233"/>
      <c r="AO19" s="233"/>
      <c r="AP19" s="232"/>
      <c r="AQ19" s="234"/>
      <c r="AR19" s="233"/>
      <c r="AS19" s="233"/>
      <c r="AT19" s="232"/>
      <c r="AU19" s="234"/>
      <c r="AV19" s="233"/>
      <c r="AW19" s="233"/>
      <c r="AX19" s="232"/>
      <c r="AY19" s="234"/>
      <c r="AZ19" s="233"/>
      <c r="BA19" s="233"/>
      <c r="BB19" s="232"/>
      <c r="BC19" s="234"/>
      <c r="BD19" s="233"/>
      <c r="BE19" s="233"/>
      <c r="BF19" s="232"/>
      <c r="BG19" s="234"/>
      <c r="BH19" s="233"/>
      <c r="BI19" s="233"/>
      <c r="BJ19" s="232"/>
      <c r="BK19" s="234"/>
      <c r="BL19" s="233"/>
      <c r="BM19" s="233"/>
      <c r="BN19" s="232"/>
      <c r="BO19" s="234"/>
      <c r="BP19" s="233"/>
      <c r="BQ19" s="233"/>
      <c r="BR19" s="232"/>
      <c r="BS19" s="234"/>
      <c r="BT19" s="233"/>
      <c r="BU19" s="233"/>
      <c r="BV19" s="232"/>
      <c r="BW19" s="234"/>
      <c r="BX19" s="233"/>
      <c r="BY19" s="233"/>
      <c r="BZ19" s="232"/>
      <c r="CA19" s="234"/>
      <c r="CB19" s="233"/>
      <c r="CC19" s="233"/>
      <c r="CD19" s="232"/>
    </row>
    <row r="20" spans="2:82" x14ac:dyDescent="0.3">
      <c r="B20" s="251" t="s">
        <v>188</v>
      </c>
      <c r="C20" s="248"/>
      <c r="D20" s="247"/>
      <c r="E20" s="247"/>
      <c r="F20" s="246"/>
      <c r="G20" s="244"/>
      <c r="H20" s="243"/>
      <c r="I20" s="243"/>
      <c r="J20" s="242"/>
      <c r="K20" s="244"/>
      <c r="L20" s="243"/>
      <c r="M20" s="243"/>
      <c r="N20" s="242"/>
      <c r="O20" s="249"/>
      <c r="P20" s="245"/>
      <c r="Q20" s="245"/>
      <c r="R20" s="250"/>
      <c r="S20" s="249"/>
      <c r="T20" s="245"/>
      <c r="U20" s="245"/>
      <c r="V20" s="250"/>
      <c r="W20" s="244"/>
      <c r="X20" s="245"/>
      <c r="Y20" s="245"/>
      <c r="Z20" s="242"/>
      <c r="AA20" s="244"/>
      <c r="AB20" s="243"/>
      <c r="AC20" s="243"/>
      <c r="AD20" s="250"/>
      <c r="AE20" s="249"/>
      <c r="AF20" s="245"/>
      <c r="AG20" s="245"/>
      <c r="AH20" s="250"/>
      <c r="AI20" s="249" t="s">
        <v>176</v>
      </c>
      <c r="AJ20" s="245" t="s">
        <v>176</v>
      </c>
      <c r="AK20" s="245" t="s">
        <v>176</v>
      </c>
      <c r="AL20" s="250" t="s">
        <v>176</v>
      </c>
      <c r="AM20" s="244" t="s">
        <v>176</v>
      </c>
      <c r="AN20" s="245" t="s">
        <v>176</v>
      </c>
      <c r="AO20" s="245" t="s">
        <v>176</v>
      </c>
      <c r="AP20" s="242" t="s">
        <v>176</v>
      </c>
      <c r="AQ20" s="244" t="s">
        <v>176</v>
      </c>
      <c r="AR20" s="243" t="s">
        <v>176</v>
      </c>
      <c r="AS20" s="243" t="s">
        <v>176</v>
      </c>
      <c r="AT20" s="250" t="s">
        <v>176</v>
      </c>
      <c r="AU20" s="244" t="s">
        <v>176</v>
      </c>
      <c r="AV20" s="243" t="s">
        <v>176</v>
      </c>
      <c r="AW20" s="243" t="s">
        <v>176</v>
      </c>
      <c r="AX20" s="250" t="s">
        <v>176</v>
      </c>
      <c r="AY20" s="244"/>
      <c r="AZ20" s="243"/>
      <c r="BA20" s="243"/>
      <c r="BB20" s="250"/>
      <c r="BC20" s="249"/>
      <c r="BD20" s="245"/>
      <c r="BE20" s="245"/>
      <c r="BF20" s="250"/>
      <c r="BG20" s="249"/>
      <c r="BH20" s="245"/>
      <c r="BI20" s="245"/>
      <c r="BJ20" s="250"/>
      <c r="BK20" s="249"/>
      <c r="BL20" s="245"/>
      <c r="BM20" s="245"/>
      <c r="BN20" s="250"/>
      <c r="BO20" s="249"/>
      <c r="BP20" s="245"/>
      <c r="BQ20" s="245"/>
      <c r="BR20" s="250"/>
      <c r="BS20" s="249"/>
      <c r="BT20" s="245"/>
      <c r="BU20" s="245"/>
      <c r="BV20" s="250"/>
      <c r="BW20" s="249"/>
      <c r="BX20" s="245"/>
      <c r="BY20" s="245"/>
      <c r="BZ20" s="250"/>
      <c r="CA20" s="249"/>
      <c r="CB20" s="245"/>
      <c r="CC20" s="245"/>
      <c r="CD20" s="250"/>
    </row>
    <row r="21" spans="2:82" x14ac:dyDescent="0.3">
      <c r="B21" s="241" t="s">
        <v>48</v>
      </c>
      <c r="C21" s="240"/>
      <c r="D21" s="239"/>
      <c r="E21" s="239"/>
      <c r="F21" s="238"/>
      <c r="G21" s="236"/>
      <c r="H21" s="235"/>
      <c r="I21" s="235"/>
      <c r="J21" s="237"/>
      <c r="K21" s="236"/>
      <c r="L21" s="235"/>
      <c r="M21" s="235"/>
      <c r="N21" s="237"/>
      <c r="O21" s="236"/>
      <c r="P21" s="235"/>
      <c r="Q21" s="235"/>
      <c r="R21" s="237"/>
      <c r="S21" s="236"/>
      <c r="T21" s="235"/>
      <c r="U21" s="233"/>
      <c r="V21" s="232"/>
      <c r="W21" s="234"/>
      <c r="X21" s="233"/>
      <c r="Y21" s="233"/>
      <c r="Z21" s="232"/>
      <c r="AA21" s="234"/>
      <c r="AB21" s="233"/>
      <c r="AC21" s="233"/>
      <c r="AD21" s="232"/>
      <c r="AE21" s="234"/>
      <c r="AF21" s="233"/>
      <c r="AG21" s="233"/>
      <c r="AH21" s="232"/>
      <c r="AI21" s="234"/>
      <c r="AJ21" s="233"/>
      <c r="AK21" s="233"/>
      <c r="AL21" s="232"/>
      <c r="AM21" s="234"/>
      <c r="AN21" s="233"/>
      <c r="AO21" s="233"/>
      <c r="AP21" s="232"/>
      <c r="AQ21" s="234"/>
      <c r="AR21" s="233"/>
      <c r="AS21" s="233"/>
      <c r="AT21" s="232"/>
      <c r="AU21" s="234"/>
      <c r="AV21" s="233"/>
      <c r="AW21" s="233"/>
      <c r="AX21" s="232"/>
      <c r="AY21" s="234"/>
      <c r="AZ21" s="233"/>
      <c r="BA21" s="233"/>
      <c r="BB21" s="232"/>
      <c r="BC21" s="234"/>
      <c r="BD21" s="233"/>
      <c r="BE21" s="233"/>
      <c r="BF21" s="232"/>
      <c r="BG21" s="234"/>
      <c r="BH21" s="233"/>
      <c r="BI21" s="233"/>
      <c r="BJ21" s="232"/>
      <c r="BK21" s="234"/>
      <c r="BL21" s="233"/>
      <c r="BM21" s="233"/>
      <c r="BN21" s="232"/>
      <c r="BO21" s="234"/>
      <c r="BP21" s="233"/>
      <c r="BQ21" s="233"/>
      <c r="BR21" s="232"/>
      <c r="BS21" s="234"/>
      <c r="BT21" s="233"/>
      <c r="BU21" s="233"/>
      <c r="BV21" s="232"/>
      <c r="BW21" s="234"/>
      <c r="BX21" s="233"/>
      <c r="BY21" s="233"/>
      <c r="BZ21" s="232"/>
      <c r="CA21" s="234"/>
      <c r="CB21" s="233"/>
      <c r="CC21" s="233"/>
      <c r="CD21" s="232"/>
    </row>
    <row r="22" spans="2:82" x14ac:dyDescent="0.3">
      <c r="B22" s="251" t="s">
        <v>187</v>
      </c>
      <c r="C22" s="248"/>
      <c r="D22" s="247"/>
      <c r="E22" s="247"/>
      <c r="F22" s="246"/>
      <c r="G22" s="244"/>
      <c r="H22" s="243"/>
      <c r="I22" s="243"/>
      <c r="J22" s="242"/>
      <c r="K22" s="244"/>
      <c r="L22" s="243"/>
      <c r="M22" s="243"/>
      <c r="N22" s="242"/>
      <c r="O22" s="244"/>
      <c r="P22" s="245"/>
      <c r="Q22" s="243"/>
      <c r="R22" s="242"/>
      <c r="S22" s="244"/>
      <c r="T22" s="245"/>
      <c r="U22" s="245"/>
      <c r="V22" s="242"/>
      <c r="W22" s="244"/>
      <c r="X22" s="243"/>
      <c r="Y22" s="243"/>
      <c r="Z22" s="250"/>
      <c r="AA22" s="249"/>
      <c r="AB22" s="245"/>
      <c r="AC22" s="245"/>
      <c r="AD22" s="250"/>
      <c r="AE22" s="244"/>
      <c r="AF22" s="243"/>
      <c r="AG22" s="243"/>
      <c r="AH22" s="242"/>
      <c r="AI22" s="244" t="s">
        <v>176</v>
      </c>
      <c r="AJ22" s="243" t="s">
        <v>176</v>
      </c>
      <c r="AK22" s="243"/>
      <c r="AL22" s="242"/>
      <c r="AM22" s="244"/>
      <c r="AN22" s="243"/>
      <c r="AO22" s="243"/>
      <c r="AP22" s="242"/>
      <c r="AQ22" s="244"/>
      <c r="AR22" s="243"/>
      <c r="AS22" s="243"/>
      <c r="AT22" s="242"/>
      <c r="AU22" s="244"/>
      <c r="AV22" s="243"/>
      <c r="AW22" s="243"/>
      <c r="AX22" s="242"/>
      <c r="AY22" s="244"/>
      <c r="AZ22" s="243"/>
      <c r="BA22" s="243"/>
      <c r="BB22" s="242"/>
      <c r="BC22" s="244"/>
      <c r="BD22" s="243"/>
      <c r="BE22" s="243"/>
      <c r="BF22" s="242"/>
      <c r="BG22" s="244"/>
      <c r="BH22" s="243"/>
      <c r="BI22" s="243"/>
      <c r="BJ22" s="242"/>
      <c r="BK22" s="244"/>
      <c r="BL22" s="243"/>
      <c r="BM22" s="243"/>
      <c r="BN22" s="242"/>
      <c r="BO22" s="244"/>
      <c r="BP22" s="243"/>
      <c r="BQ22" s="243"/>
      <c r="BR22" s="242"/>
      <c r="BS22" s="244"/>
      <c r="BT22" s="243"/>
      <c r="BU22" s="243"/>
      <c r="BV22" s="242"/>
      <c r="BW22" s="244"/>
      <c r="BX22" s="243"/>
      <c r="BY22" s="243"/>
      <c r="BZ22" s="242"/>
      <c r="CA22" s="244"/>
      <c r="CB22" s="243"/>
      <c r="CC22" s="243"/>
      <c r="CD22" s="242"/>
    </row>
    <row r="23" spans="2:82" x14ac:dyDescent="0.3">
      <c r="B23" s="251" t="s">
        <v>186</v>
      </c>
      <c r="C23" s="248"/>
      <c r="D23" s="247"/>
      <c r="E23" s="247"/>
      <c r="F23" s="246"/>
      <c r="G23" s="244"/>
      <c r="H23" s="243"/>
      <c r="I23" s="243"/>
      <c r="J23" s="242"/>
      <c r="K23" s="244"/>
      <c r="L23" s="243"/>
      <c r="M23" s="243"/>
      <c r="N23" s="242"/>
      <c r="O23" s="244"/>
      <c r="P23" s="245"/>
      <c r="Q23" s="243"/>
      <c r="R23" s="242"/>
      <c r="S23" s="244"/>
      <c r="T23" s="245"/>
      <c r="U23" s="245"/>
      <c r="V23" s="242"/>
      <c r="W23" s="244"/>
      <c r="X23" s="243"/>
      <c r="Y23" s="243"/>
      <c r="Z23" s="250"/>
      <c r="AA23" s="249"/>
      <c r="AB23" s="245"/>
      <c r="AC23" s="245"/>
      <c r="AD23" s="250"/>
      <c r="AE23" s="244"/>
      <c r="AF23" s="243"/>
      <c r="AG23" s="243"/>
      <c r="AH23" s="242"/>
      <c r="AI23" s="244"/>
      <c r="AJ23" s="243"/>
      <c r="AK23" s="243" t="s">
        <v>176</v>
      </c>
      <c r="AL23" s="242"/>
      <c r="AM23" s="244"/>
      <c r="AN23" s="243"/>
      <c r="AO23" s="243"/>
      <c r="AP23" s="242"/>
      <c r="AQ23" s="244"/>
      <c r="AR23" s="243"/>
      <c r="AS23" s="243"/>
      <c r="AT23" s="242"/>
      <c r="AU23" s="244"/>
      <c r="AV23" s="243"/>
      <c r="AW23" s="243"/>
      <c r="AX23" s="242"/>
      <c r="AY23" s="244"/>
      <c r="AZ23" s="243"/>
      <c r="BA23" s="243"/>
      <c r="BB23" s="242"/>
      <c r="BC23" s="244"/>
      <c r="BD23" s="243"/>
      <c r="BE23" s="243"/>
      <c r="BF23" s="242"/>
      <c r="BG23" s="244"/>
      <c r="BH23" s="243"/>
      <c r="BI23" s="243"/>
      <c r="BJ23" s="242"/>
      <c r="BK23" s="244"/>
      <c r="BL23" s="243"/>
      <c r="BM23" s="243"/>
      <c r="BN23" s="242"/>
      <c r="BO23" s="244"/>
      <c r="BP23" s="243"/>
      <c r="BQ23" s="243"/>
      <c r="BR23" s="242"/>
      <c r="BS23" s="244"/>
      <c r="BT23" s="243"/>
      <c r="BU23" s="243"/>
      <c r="BV23" s="242"/>
      <c r="BW23" s="244"/>
      <c r="BX23" s="243"/>
      <c r="BY23" s="243"/>
      <c r="BZ23" s="242"/>
      <c r="CA23" s="244"/>
      <c r="CB23" s="243"/>
      <c r="CC23" s="243"/>
      <c r="CD23" s="242"/>
    </row>
    <row r="24" spans="2:82" x14ac:dyDescent="0.3">
      <c r="B24" s="251" t="s">
        <v>44</v>
      </c>
      <c r="C24" s="248"/>
      <c r="D24" s="247"/>
      <c r="E24" s="247"/>
      <c r="F24" s="246"/>
      <c r="G24" s="244"/>
      <c r="H24" s="243"/>
      <c r="I24" s="243"/>
      <c r="J24" s="242"/>
      <c r="K24" s="244"/>
      <c r="L24" s="243"/>
      <c r="M24" s="243"/>
      <c r="N24" s="242"/>
      <c r="O24" s="244"/>
      <c r="P24" s="245"/>
      <c r="Q24" s="243"/>
      <c r="R24" s="242"/>
      <c r="S24" s="244"/>
      <c r="T24" s="245"/>
      <c r="U24" s="245"/>
      <c r="V24" s="242"/>
      <c r="W24" s="244"/>
      <c r="X24" s="243"/>
      <c r="Y24" s="243"/>
      <c r="Z24" s="250"/>
      <c r="AA24" s="249"/>
      <c r="AB24" s="245"/>
      <c r="AC24" s="245"/>
      <c r="AD24" s="250"/>
      <c r="AE24" s="244"/>
      <c r="AF24" s="243"/>
      <c r="AG24" s="243"/>
      <c r="AH24" s="242"/>
      <c r="AI24" s="244"/>
      <c r="AJ24" s="243"/>
      <c r="AK24" s="243"/>
      <c r="AL24" s="242" t="s">
        <v>176</v>
      </c>
      <c r="AM24" s="244"/>
      <c r="AN24" s="243"/>
      <c r="AO24" s="243"/>
      <c r="AP24" s="242"/>
      <c r="AQ24" s="244"/>
      <c r="AR24" s="243"/>
      <c r="AS24" s="243"/>
      <c r="AT24" s="242"/>
      <c r="AU24" s="244"/>
      <c r="AV24" s="243"/>
      <c r="AW24" s="243"/>
      <c r="AX24" s="242"/>
      <c r="AY24" s="244"/>
      <c r="AZ24" s="243"/>
      <c r="BA24" s="243"/>
      <c r="BB24" s="242"/>
      <c r="BC24" s="244"/>
      <c r="BD24" s="243"/>
      <c r="BE24" s="243"/>
      <c r="BF24" s="242"/>
      <c r="BG24" s="244"/>
      <c r="BH24" s="243"/>
      <c r="BI24" s="243"/>
      <c r="BJ24" s="242"/>
      <c r="BK24" s="244"/>
      <c r="BL24" s="243"/>
      <c r="BM24" s="243"/>
      <c r="BN24" s="242"/>
      <c r="BO24" s="244"/>
      <c r="BP24" s="243"/>
      <c r="BQ24" s="243"/>
      <c r="BR24" s="242"/>
      <c r="BS24" s="244"/>
      <c r="BT24" s="243"/>
      <c r="BU24" s="243"/>
      <c r="BV24" s="242"/>
      <c r="BW24" s="244"/>
      <c r="BX24" s="243"/>
      <c r="BY24" s="243"/>
      <c r="BZ24" s="242"/>
      <c r="CA24" s="244"/>
      <c r="CB24" s="243"/>
      <c r="CC24" s="243"/>
      <c r="CD24" s="242"/>
    </row>
    <row r="25" spans="2:82" x14ac:dyDescent="0.3">
      <c r="B25" s="251" t="s">
        <v>185</v>
      </c>
      <c r="C25" s="248"/>
      <c r="D25" s="247"/>
      <c r="E25" s="247"/>
      <c r="F25" s="246"/>
      <c r="G25" s="244"/>
      <c r="H25" s="243"/>
      <c r="I25" s="243"/>
      <c r="J25" s="242"/>
      <c r="K25" s="244"/>
      <c r="L25" s="243"/>
      <c r="M25" s="243"/>
      <c r="N25" s="242"/>
      <c r="O25" s="244"/>
      <c r="P25" s="245"/>
      <c r="Q25" s="243"/>
      <c r="R25" s="242"/>
      <c r="S25" s="244"/>
      <c r="T25" s="245"/>
      <c r="U25" s="245"/>
      <c r="V25" s="242"/>
      <c r="W25" s="244"/>
      <c r="X25" s="243"/>
      <c r="Y25" s="243"/>
      <c r="Z25" s="250"/>
      <c r="AA25" s="249"/>
      <c r="AB25" s="245"/>
      <c r="AC25" s="245"/>
      <c r="AD25" s="250"/>
      <c r="AE25" s="244"/>
      <c r="AF25" s="243"/>
      <c r="AG25" s="243"/>
      <c r="AH25" s="242"/>
      <c r="AI25" s="244"/>
      <c r="AJ25" s="243"/>
      <c r="AK25" s="243"/>
      <c r="AL25" s="242"/>
      <c r="AM25" s="244" t="s">
        <v>176</v>
      </c>
      <c r="AN25" s="243" t="s">
        <v>176</v>
      </c>
      <c r="AO25" s="243" t="s">
        <v>176</v>
      </c>
      <c r="AP25" s="242"/>
      <c r="AQ25" s="244"/>
      <c r="AR25" s="243"/>
      <c r="AS25" s="243"/>
      <c r="AT25" s="242"/>
      <c r="AU25" s="244"/>
      <c r="AV25" s="243"/>
      <c r="AW25" s="243"/>
      <c r="AX25" s="242"/>
      <c r="AY25" s="244"/>
      <c r="AZ25" s="243"/>
      <c r="BA25" s="243"/>
      <c r="BB25" s="242"/>
      <c r="BC25" s="244"/>
      <c r="BD25" s="243"/>
      <c r="BE25" s="243"/>
      <c r="BF25" s="242"/>
      <c r="BG25" s="244"/>
      <c r="BH25" s="243"/>
      <c r="BI25" s="243"/>
      <c r="BJ25" s="242"/>
      <c r="BK25" s="244"/>
      <c r="BL25" s="243"/>
      <c r="BM25" s="243"/>
      <c r="BN25" s="242"/>
      <c r="BO25" s="244"/>
      <c r="BP25" s="243"/>
      <c r="BQ25" s="243"/>
      <c r="BR25" s="242"/>
      <c r="BS25" s="244"/>
      <c r="BT25" s="243"/>
      <c r="BU25" s="243"/>
      <c r="BV25" s="242"/>
      <c r="BW25" s="244"/>
      <c r="BX25" s="243"/>
      <c r="BY25" s="243"/>
      <c r="BZ25" s="242"/>
      <c r="CA25" s="244"/>
      <c r="CB25" s="243"/>
      <c r="CC25" s="243"/>
      <c r="CD25" s="242"/>
    </row>
    <row r="26" spans="2:82" x14ac:dyDescent="0.3">
      <c r="B26" s="251" t="s">
        <v>45</v>
      </c>
      <c r="C26" s="248"/>
      <c r="D26" s="247"/>
      <c r="E26" s="247"/>
      <c r="F26" s="246"/>
      <c r="G26" s="244"/>
      <c r="H26" s="243"/>
      <c r="I26" s="243"/>
      <c r="J26" s="242"/>
      <c r="K26" s="244"/>
      <c r="L26" s="243"/>
      <c r="M26" s="243"/>
      <c r="N26" s="242"/>
      <c r="O26" s="244"/>
      <c r="P26" s="245"/>
      <c r="Q26" s="243"/>
      <c r="R26" s="242"/>
      <c r="S26" s="244"/>
      <c r="T26" s="245"/>
      <c r="U26" s="245"/>
      <c r="V26" s="242"/>
      <c r="W26" s="244"/>
      <c r="X26" s="243"/>
      <c r="Y26" s="243"/>
      <c r="Z26" s="250"/>
      <c r="AA26" s="249"/>
      <c r="AB26" s="245"/>
      <c r="AC26" s="245"/>
      <c r="AD26" s="250"/>
      <c r="AE26" s="244"/>
      <c r="AF26" s="243"/>
      <c r="AG26" s="243"/>
      <c r="AH26" s="242"/>
      <c r="AI26" s="244"/>
      <c r="AJ26" s="243"/>
      <c r="AK26" s="243"/>
      <c r="AL26" s="242"/>
      <c r="AM26" s="244"/>
      <c r="AN26" s="243"/>
      <c r="AO26" s="243"/>
      <c r="AP26" s="242" t="s">
        <v>176</v>
      </c>
      <c r="AQ26" s="244"/>
      <c r="AR26" s="243"/>
      <c r="AS26" s="243"/>
      <c r="AT26" s="242"/>
      <c r="AU26" s="244"/>
      <c r="AV26" s="243"/>
      <c r="AW26" s="243"/>
      <c r="AX26" s="242"/>
      <c r="AY26" s="244"/>
      <c r="AZ26" s="243"/>
      <c r="BA26" s="243"/>
      <c r="BB26" s="242"/>
      <c r="BC26" s="244"/>
      <c r="BD26" s="243"/>
      <c r="BE26" s="243"/>
      <c r="BF26" s="242"/>
      <c r="BG26" s="244"/>
      <c r="BH26" s="243"/>
      <c r="BI26" s="243"/>
      <c r="BJ26" s="242"/>
      <c r="BK26" s="244"/>
      <c r="BL26" s="243"/>
      <c r="BM26" s="243"/>
      <c r="BN26" s="242"/>
      <c r="BO26" s="244"/>
      <c r="BP26" s="243"/>
      <c r="BQ26" s="243"/>
      <c r="BR26" s="242"/>
      <c r="BS26" s="244"/>
      <c r="BT26" s="243"/>
      <c r="BU26" s="243"/>
      <c r="BV26" s="242"/>
      <c r="BW26" s="244"/>
      <c r="BX26" s="243"/>
      <c r="BY26" s="243"/>
      <c r="BZ26" s="242"/>
      <c r="CA26" s="244"/>
      <c r="CB26" s="243"/>
      <c r="CC26" s="243"/>
      <c r="CD26" s="242"/>
    </row>
    <row r="27" spans="2:82" x14ac:dyDescent="0.3">
      <c r="B27" s="251" t="s">
        <v>46</v>
      </c>
      <c r="C27" s="248"/>
      <c r="D27" s="247"/>
      <c r="E27" s="247"/>
      <c r="F27" s="246"/>
      <c r="G27" s="244"/>
      <c r="H27" s="243"/>
      <c r="I27" s="243"/>
      <c r="J27" s="242"/>
      <c r="K27" s="244"/>
      <c r="L27" s="243"/>
      <c r="M27" s="243"/>
      <c r="N27" s="242"/>
      <c r="O27" s="244"/>
      <c r="P27" s="245"/>
      <c r="Q27" s="243"/>
      <c r="R27" s="242"/>
      <c r="S27" s="244"/>
      <c r="T27" s="245"/>
      <c r="U27" s="245"/>
      <c r="V27" s="242"/>
      <c r="W27" s="244"/>
      <c r="X27" s="243"/>
      <c r="Y27" s="243"/>
      <c r="Z27" s="250"/>
      <c r="AA27" s="249"/>
      <c r="AB27" s="245"/>
      <c r="AC27" s="245"/>
      <c r="AD27" s="250"/>
      <c r="AE27" s="244"/>
      <c r="AF27" s="243"/>
      <c r="AG27" s="243"/>
      <c r="AH27" s="242"/>
      <c r="AI27" s="244"/>
      <c r="AJ27" s="243"/>
      <c r="AK27" s="243"/>
      <c r="AL27" s="242"/>
      <c r="AM27" s="244"/>
      <c r="AN27" s="243"/>
      <c r="AO27" s="243"/>
      <c r="AP27" s="242"/>
      <c r="AQ27" s="244" t="s">
        <v>176</v>
      </c>
      <c r="AR27" s="243" t="s">
        <v>176</v>
      </c>
      <c r="AS27" s="243" t="s">
        <v>176</v>
      </c>
      <c r="AT27" s="242"/>
      <c r="AU27" s="244"/>
      <c r="AV27" s="243"/>
      <c r="AW27" s="243"/>
      <c r="AX27" s="242"/>
      <c r="AY27" s="244"/>
      <c r="AZ27" s="243"/>
      <c r="BA27" s="243"/>
      <c r="BB27" s="242"/>
      <c r="BC27" s="244"/>
      <c r="BD27" s="243"/>
      <c r="BE27" s="243"/>
      <c r="BF27" s="242"/>
      <c r="BG27" s="244"/>
      <c r="BH27" s="243"/>
      <c r="BI27" s="243"/>
      <c r="BJ27" s="242"/>
      <c r="BK27" s="244"/>
      <c r="BL27" s="243"/>
      <c r="BM27" s="243"/>
      <c r="BN27" s="242"/>
      <c r="BO27" s="244"/>
      <c r="BP27" s="243"/>
      <c r="BQ27" s="243"/>
      <c r="BR27" s="242"/>
      <c r="BS27" s="244"/>
      <c r="BT27" s="243"/>
      <c r="BU27" s="243"/>
      <c r="BV27" s="242"/>
      <c r="BW27" s="244"/>
      <c r="BX27" s="243"/>
      <c r="BY27" s="243"/>
      <c r="BZ27" s="242"/>
      <c r="CA27" s="244"/>
      <c r="CB27" s="243"/>
      <c r="CC27" s="243"/>
      <c r="CD27" s="242"/>
    </row>
    <row r="28" spans="2:82" x14ac:dyDescent="0.3">
      <c r="B28" s="251" t="s">
        <v>184</v>
      </c>
      <c r="C28" s="248"/>
      <c r="D28" s="247"/>
      <c r="E28" s="247"/>
      <c r="F28" s="246"/>
      <c r="G28" s="244"/>
      <c r="H28" s="243"/>
      <c r="I28" s="243"/>
      <c r="J28" s="242"/>
      <c r="K28" s="244"/>
      <c r="L28" s="243"/>
      <c r="M28" s="243"/>
      <c r="N28" s="242"/>
      <c r="O28" s="244"/>
      <c r="P28" s="245"/>
      <c r="Q28" s="243"/>
      <c r="R28" s="242"/>
      <c r="S28" s="244"/>
      <c r="T28" s="245"/>
      <c r="U28" s="245"/>
      <c r="V28" s="242"/>
      <c r="W28" s="244"/>
      <c r="X28" s="243"/>
      <c r="Y28" s="243"/>
      <c r="Z28" s="250"/>
      <c r="AA28" s="249"/>
      <c r="AB28" s="245"/>
      <c r="AC28" s="245"/>
      <c r="AD28" s="250"/>
      <c r="AE28" s="244"/>
      <c r="AF28" s="243"/>
      <c r="AG28" s="243"/>
      <c r="AH28" s="242"/>
      <c r="AI28" s="244"/>
      <c r="AJ28" s="243"/>
      <c r="AK28" s="243"/>
      <c r="AL28" s="242"/>
      <c r="AM28" s="244"/>
      <c r="AN28" s="243"/>
      <c r="AO28" s="243"/>
      <c r="AP28" s="242"/>
      <c r="AQ28" s="244"/>
      <c r="AR28" s="243"/>
      <c r="AS28" s="243"/>
      <c r="AT28" s="242" t="s">
        <v>176</v>
      </c>
      <c r="AU28" s="244" t="s">
        <v>176</v>
      </c>
      <c r="AV28" s="243" t="s">
        <v>176</v>
      </c>
      <c r="AW28" s="243"/>
      <c r="AX28" s="242"/>
      <c r="AY28" s="244"/>
      <c r="AZ28" s="243"/>
      <c r="BA28" s="243"/>
      <c r="BB28" s="242"/>
      <c r="BC28" s="244"/>
      <c r="BD28" s="243"/>
      <c r="BE28" s="243"/>
      <c r="BF28" s="242"/>
      <c r="BG28" s="244"/>
      <c r="BH28" s="243"/>
      <c r="BI28" s="243"/>
      <c r="BJ28" s="242"/>
      <c r="BK28" s="244"/>
      <c r="BL28" s="243"/>
      <c r="BM28" s="243"/>
      <c r="BN28" s="242"/>
      <c r="BO28" s="244"/>
      <c r="BP28" s="243"/>
      <c r="BQ28" s="243"/>
      <c r="BR28" s="242"/>
      <c r="BS28" s="244"/>
      <c r="BT28" s="243"/>
      <c r="BU28" s="243"/>
      <c r="BV28" s="242"/>
      <c r="BW28" s="244"/>
      <c r="BX28" s="243"/>
      <c r="BY28" s="243"/>
      <c r="BZ28" s="242"/>
      <c r="CA28" s="244"/>
      <c r="CB28" s="243"/>
      <c r="CC28" s="243"/>
      <c r="CD28" s="242"/>
    </row>
    <row r="29" spans="2:82" x14ac:dyDescent="0.3">
      <c r="B29" s="249" t="s">
        <v>183</v>
      </c>
      <c r="C29" s="248"/>
      <c r="D29" s="247"/>
      <c r="E29" s="247"/>
      <c r="F29" s="246"/>
      <c r="G29" s="244"/>
      <c r="H29" s="243"/>
      <c r="I29" s="243"/>
      <c r="J29" s="242"/>
      <c r="K29" s="244"/>
      <c r="L29" s="243"/>
      <c r="M29" s="243"/>
      <c r="N29" s="242"/>
      <c r="O29" s="244"/>
      <c r="P29" s="243"/>
      <c r="Q29" s="243"/>
      <c r="R29" s="242"/>
      <c r="S29" s="244"/>
      <c r="T29" s="245"/>
      <c r="U29" s="245"/>
      <c r="V29" s="242"/>
      <c r="W29" s="244"/>
      <c r="X29" s="243"/>
      <c r="Y29" s="243"/>
      <c r="Z29" s="242"/>
      <c r="AA29" s="244"/>
      <c r="AB29" s="243"/>
      <c r="AC29" s="243"/>
      <c r="AD29" s="242"/>
      <c r="AE29" s="244"/>
      <c r="AF29" s="243"/>
      <c r="AG29" s="243"/>
      <c r="AH29" s="242"/>
      <c r="AI29" s="244"/>
      <c r="AJ29" s="243"/>
      <c r="AK29" s="243"/>
      <c r="AL29" s="242"/>
      <c r="AM29" s="244"/>
      <c r="AN29" s="243"/>
      <c r="AO29" s="243"/>
      <c r="AP29" s="242"/>
      <c r="AQ29" s="244"/>
      <c r="AR29" s="243"/>
      <c r="AS29" s="243"/>
      <c r="AT29" s="242"/>
      <c r="AU29" s="244"/>
      <c r="AV29" s="243"/>
      <c r="AW29" s="243" t="s">
        <v>176</v>
      </c>
      <c r="AX29" s="242" t="s">
        <v>176</v>
      </c>
      <c r="AY29" s="244"/>
      <c r="AZ29" s="243"/>
      <c r="BA29" s="243"/>
      <c r="BB29" s="242"/>
      <c r="BC29" s="244"/>
      <c r="BD29" s="243"/>
      <c r="BE29" s="243"/>
      <c r="BF29" s="242"/>
      <c r="BG29" s="244"/>
      <c r="BH29" s="243"/>
      <c r="BI29" s="243"/>
      <c r="BJ29" s="242"/>
      <c r="BK29" s="244"/>
      <c r="BL29" s="243"/>
      <c r="BM29" s="243"/>
      <c r="BN29" s="242"/>
      <c r="BO29" s="244"/>
      <c r="BP29" s="243"/>
      <c r="BQ29" s="243"/>
      <c r="BR29" s="242"/>
      <c r="BS29" s="244"/>
      <c r="BT29" s="243"/>
      <c r="BU29" s="243"/>
      <c r="BV29" s="242"/>
      <c r="BW29" s="244"/>
      <c r="BX29" s="243"/>
      <c r="BY29" s="243"/>
      <c r="BZ29" s="242"/>
      <c r="CA29" s="244"/>
      <c r="CB29" s="243"/>
      <c r="CC29" s="243"/>
      <c r="CD29" s="242"/>
    </row>
    <row r="30" spans="2:82" x14ac:dyDescent="0.3">
      <c r="B30" s="241" t="s">
        <v>153</v>
      </c>
      <c r="C30" s="240"/>
      <c r="D30" s="239"/>
      <c r="E30" s="239"/>
      <c r="F30" s="238"/>
      <c r="G30" s="236"/>
      <c r="H30" s="235"/>
      <c r="I30" s="235"/>
      <c r="J30" s="237"/>
      <c r="K30" s="236"/>
      <c r="L30" s="235"/>
      <c r="M30" s="235"/>
      <c r="N30" s="237"/>
      <c r="O30" s="236"/>
      <c r="P30" s="235"/>
      <c r="Q30" s="235"/>
      <c r="R30" s="237"/>
      <c r="S30" s="236"/>
      <c r="T30" s="235"/>
      <c r="U30" s="233"/>
      <c r="V30" s="232"/>
      <c r="W30" s="234"/>
      <c r="X30" s="233"/>
      <c r="Y30" s="233"/>
      <c r="Z30" s="232"/>
      <c r="AA30" s="234"/>
      <c r="AB30" s="233"/>
      <c r="AC30" s="233"/>
      <c r="AD30" s="232"/>
      <c r="AE30" s="234"/>
      <c r="AF30" s="233"/>
      <c r="AG30" s="233"/>
      <c r="AH30" s="232"/>
      <c r="AI30" s="234"/>
      <c r="AJ30" s="233"/>
      <c r="AK30" s="233"/>
      <c r="AL30" s="232"/>
      <c r="AM30" s="234"/>
      <c r="AN30" s="233"/>
      <c r="AO30" s="233"/>
      <c r="AP30" s="232"/>
      <c r="AQ30" s="234"/>
      <c r="AR30" s="233"/>
      <c r="AS30" s="233"/>
      <c r="AT30" s="232"/>
      <c r="AU30" s="234"/>
      <c r="AV30" s="233"/>
      <c r="AW30" s="233"/>
      <c r="AX30" s="232"/>
      <c r="AY30" s="234"/>
      <c r="AZ30" s="233"/>
      <c r="BA30" s="233"/>
      <c r="BB30" s="232"/>
      <c r="BC30" s="234"/>
      <c r="BD30" s="233"/>
      <c r="BE30" s="233"/>
      <c r="BF30" s="232"/>
      <c r="BG30" s="234"/>
      <c r="BH30" s="233"/>
      <c r="BI30" s="233"/>
      <c r="BJ30" s="232"/>
      <c r="BK30" s="234"/>
      <c r="BL30" s="233"/>
      <c r="BM30" s="233"/>
      <c r="BN30" s="232"/>
      <c r="BO30" s="234"/>
      <c r="BP30" s="233"/>
      <c r="BQ30" s="233"/>
      <c r="BR30" s="232"/>
      <c r="BS30" s="234"/>
      <c r="BT30" s="233"/>
      <c r="BU30" s="233"/>
      <c r="BV30" s="232"/>
      <c r="BW30" s="234"/>
      <c r="BX30" s="233"/>
      <c r="BY30" s="233"/>
      <c r="BZ30" s="232"/>
      <c r="CA30" s="234"/>
      <c r="CB30" s="233"/>
      <c r="CC30" s="233"/>
      <c r="CD30" s="232"/>
    </row>
    <row r="31" spans="2:82" x14ac:dyDescent="0.3">
      <c r="B31" s="231" t="s">
        <v>182</v>
      </c>
      <c r="C31" s="230"/>
      <c r="D31" s="229"/>
      <c r="E31" s="229"/>
      <c r="F31" s="228"/>
      <c r="G31" s="226"/>
      <c r="H31" s="225"/>
      <c r="I31" s="225"/>
      <c r="J31" s="227"/>
      <c r="K31" s="226"/>
      <c r="L31" s="225"/>
      <c r="M31" s="225"/>
      <c r="N31" s="227"/>
      <c r="O31" s="226"/>
      <c r="P31" s="225"/>
      <c r="Q31" s="225"/>
      <c r="R31" s="227"/>
      <c r="S31" s="226"/>
      <c r="T31" s="225"/>
      <c r="U31" s="223"/>
      <c r="V31" s="222"/>
      <c r="W31" s="224"/>
      <c r="X31" s="223"/>
      <c r="Y31" s="223"/>
      <c r="Z31" s="222"/>
      <c r="AA31" s="224"/>
      <c r="AB31" s="223"/>
      <c r="AC31" s="223"/>
      <c r="AD31" s="222"/>
      <c r="AE31" s="224"/>
      <c r="AF31" s="223"/>
      <c r="AG31" s="223"/>
      <c r="AH31" s="222"/>
      <c r="AI31" s="224"/>
      <c r="AJ31" s="223"/>
      <c r="AK31" s="223"/>
      <c r="AL31" s="222"/>
      <c r="AM31" s="224"/>
      <c r="AN31" s="223"/>
      <c r="AO31" s="223"/>
      <c r="AP31" s="222"/>
      <c r="AQ31" s="224"/>
      <c r="AR31" s="223"/>
      <c r="AS31" s="223"/>
      <c r="AT31" s="222"/>
      <c r="AU31" s="224"/>
      <c r="AV31" s="223"/>
      <c r="AW31" s="223"/>
      <c r="AX31" s="222" t="s">
        <v>176</v>
      </c>
      <c r="AY31" s="224"/>
      <c r="AZ31" s="223"/>
      <c r="BA31" s="223"/>
      <c r="BB31" s="222"/>
      <c r="BC31" s="224"/>
      <c r="BD31" s="223"/>
      <c r="BE31" s="223"/>
      <c r="BF31" s="222"/>
      <c r="BG31" s="224"/>
      <c r="BH31" s="223"/>
      <c r="BI31" s="223"/>
      <c r="BJ31" s="222"/>
      <c r="BK31" s="224"/>
      <c r="BL31" s="223"/>
      <c r="BM31" s="223"/>
      <c r="BN31" s="222"/>
      <c r="BO31" s="224"/>
      <c r="BP31" s="223"/>
      <c r="BQ31" s="223"/>
      <c r="BR31" s="222"/>
      <c r="BS31" s="224"/>
      <c r="BT31" s="223"/>
      <c r="BU31" s="223"/>
      <c r="BV31" s="222"/>
      <c r="BW31" s="224"/>
      <c r="BX31" s="223"/>
      <c r="BY31" s="223"/>
      <c r="BZ31" s="222"/>
      <c r="CA31" s="224"/>
      <c r="CB31" s="223"/>
      <c r="CC31" s="223"/>
      <c r="CD31" s="222"/>
    </row>
    <row r="32" spans="2:82" x14ac:dyDescent="0.3">
      <c r="B32" s="231" t="s">
        <v>181</v>
      </c>
      <c r="C32" s="230"/>
      <c r="D32" s="229"/>
      <c r="E32" s="229"/>
      <c r="F32" s="228"/>
      <c r="G32" s="226"/>
      <c r="H32" s="225"/>
      <c r="I32" s="225"/>
      <c r="J32" s="227"/>
      <c r="K32" s="226"/>
      <c r="L32" s="225"/>
      <c r="M32" s="225"/>
      <c r="N32" s="227"/>
      <c r="O32" s="226"/>
      <c r="P32" s="225"/>
      <c r="Q32" s="225"/>
      <c r="R32" s="227"/>
      <c r="S32" s="226"/>
      <c r="T32" s="225"/>
      <c r="U32" s="223"/>
      <c r="V32" s="222"/>
      <c r="W32" s="224"/>
      <c r="X32" s="223"/>
      <c r="Y32" s="223"/>
      <c r="Z32" s="222"/>
      <c r="AA32" s="224"/>
      <c r="AB32" s="223"/>
      <c r="AC32" s="223"/>
      <c r="AD32" s="222"/>
      <c r="AE32" s="224"/>
      <c r="AF32" s="223"/>
      <c r="AG32" s="223"/>
      <c r="AH32" s="222"/>
      <c r="AI32" s="224"/>
      <c r="AJ32" s="223"/>
      <c r="AK32" s="223"/>
      <c r="AL32" s="222"/>
      <c r="AM32" s="224"/>
      <c r="AN32" s="223"/>
      <c r="AO32" s="223"/>
      <c r="AP32" s="222"/>
      <c r="AQ32" s="224"/>
      <c r="AR32" s="223"/>
      <c r="AS32" s="223"/>
      <c r="AT32" s="222"/>
      <c r="AU32" s="224"/>
      <c r="AV32" s="223"/>
      <c r="AW32" s="223"/>
      <c r="AX32" s="222"/>
      <c r="AY32" s="224" t="s">
        <v>176</v>
      </c>
      <c r="AZ32" s="223" t="s">
        <v>176</v>
      </c>
      <c r="BA32" s="223" t="s">
        <v>176</v>
      </c>
      <c r="BB32" s="222" t="s">
        <v>176</v>
      </c>
      <c r="BC32" s="224" t="s">
        <v>176</v>
      </c>
      <c r="BD32" s="223" t="s">
        <v>176</v>
      </c>
      <c r="BE32" s="223" t="s">
        <v>176</v>
      </c>
      <c r="BF32" s="222" t="s">
        <v>176</v>
      </c>
      <c r="BG32" s="224" t="s">
        <v>176</v>
      </c>
      <c r="BH32" s="223" t="s">
        <v>176</v>
      </c>
      <c r="BI32" s="223" t="s">
        <v>176</v>
      </c>
      <c r="BJ32" s="222" t="s">
        <v>176</v>
      </c>
      <c r="BK32" s="224" t="s">
        <v>176</v>
      </c>
      <c r="BL32" s="223" t="s">
        <v>176</v>
      </c>
      <c r="BM32" s="223" t="s">
        <v>176</v>
      </c>
      <c r="BN32" s="222" t="s">
        <v>176</v>
      </c>
      <c r="BO32" s="224"/>
      <c r="BP32" s="223"/>
      <c r="BQ32" s="223"/>
      <c r="BR32" s="222"/>
      <c r="BS32" s="224"/>
      <c r="BT32" s="223"/>
      <c r="BU32" s="223"/>
      <c r="BV32" s="222"/>
      <c r="BW32" s="224"/>
      <c r="BX32" s="223"/>
      <c r="BY32" s="223"/>
      <c r="BZ32" s="222"/>
      <c r="CA32" s="224"/>
      <c r="CB32" s="223"/>
      <c r="CC32" s="223"/>
      <c r="CD32" s="222"/>
    </row>
    <row r="33" spans="2:82" x14ac:dyDescent="0.3">
      <c r="B33" s="231" t="s">
        <v>180</v>
      </c>
      <c r="C33" s="230"/>
      <c r="D33" s="229"/>
      <c r="E33" s="229"/>
      <c r="F33" s="228"/>
      <c r="G33" s="226"/>
      <c r="H33" s="225"/>
      <c r="I33" s="225"/>
      <c r="J33" s="227"/>
      <c r="K33" s="226"/>
      <c r="L33" s="225"/>
      <c r="M33" s="225"/>
      <c r="N33" s="227"/>
      <c r="O33" s="226"/>
      <c r="P33" s="225"/>
      <c r="Q33" s="225"/>
      <c r="R33" s="227"/>
      <c r="S33" s="226"/>
      <c r="T33" s="225"/>
      <c r="U33" s="223"/>
      <c r="V33" s="222"/>
      <c r="W33" s="224"/>
      <c r="X33" s="223"/>
      <c r="Y33" s="223"/>
      <c r="Z33" s="222"/>
      <c r="AA33" s="224"/>
      <c r="AB33" s="223"/>
      <c r="AC33" s="223"/>
      <c r="AD33" s="222"/>
      <c r="AE33" s="224"/>
      <c r="AF33" s="223"/>
      <c r="AG33" s="223"/>
      <c r="AH33" s="222"/>
      <c r="AI33" s="224"/>
      <c r="AJ33" s="223"/>
      <c r="AK33" s="223"/>
      <c r="AL33" s="222"/>
      <c r="AM33" s="224"/>
      <c r="AN33" s="223"/>
      <c r="AO33" s="223"/>
      <c r="AP33" s="222"/>
      <c r="AQ33" s="224"/>
      <c r="AR33" s="223"/>
      <c r="AS33" s="223"/>
      <c r="AT33" s="222"/>
      <c r="AU33" s="224"/>
      <c r="AV33" s="223"/>
      <c r="AW33" s="223"/>
      <c r="AX33" s="222"/>
      <c r="AY33" s="224" t="s">
        <v>176</v>
      </c>
      <c r="AZ33" s="223" t="s">
        <v>176</v>
      </c>
      <c r="BA33" s="223" t="s">
        <v>176</v>
      </c>
      <c r="BB33" s="222" t="s">
        <v>176</v>
      </c>
      <c r="BC33" s="224" t="s">
        <v>176</v>
      </c>
      <c r="BD33" s="223" t="s">
        <v>176</v>
      </c>
      <c r="BE33" s="223"/>
      <c r="BF33" s="222"/>
      <c r="BG33" s="224"/>
      <c r="BH33" s="223"/>
      <c r="BI33" s="223"/>
      <c r="BJ33" s="222"/>
      <c r="BK33" s="224"/>
      <c r="BL33" s="223"/>
      <c r="BM33" s="223"/>
      <c r="BN33" s="222"/>
      <c r="BO33" s="224"/>
      <c r="BP33" s="223"/>
      <c r="BQ33" s="223"/>
      <c r="BR33" s="222"/>
      <c r="BS33" s="224"/>
      <c r="BT33" s="223"/>
      <c r="BU33" s="223"/>
      <c r="BV33" s="222"/>
      <c r="BW33" s="224"/>
      <c r="BX33" s="223"/>
      <c r="BY33" s="223"/>
      <c r="BZ33" s="222"/>
      <c r="CA33" s="224"/>
      <c r="CB33" s="223"/>
      <c r="CC33" s="223"/>
      <c r="CD33" s="222"/>
    </row>
    <row r="34" spans="2:82" x14ac:dyDescent="0.3">
      <c r="B34" s="231" t="s">
        <v>179</v>
      </c>
      <c r="C34" s="230"/>
      <c r="D34" s="229"/>
      <c r="E34" s="229"/>
      <c r="F34" s="228"/>
      <c r="G34" s="226"/>
      <c r="H34" s="225"/>
      <c r="I34" s="225"/>
      <c r="J34" s="227"/>
      <c r="K34" s="226"/>
      <c r="L34" s="225"/>
      <c r="M34" s="225"/>
      <c r="N34" s="227"/>
      <c r="O34" s="226"/>
      <c r="P34" s="225"/>
      <c r="Q34" s="225"/>
      <c r="R34" s="227"/>
      <c r="S34" s="226"/>
      <c r="T34" s="225"/>
      <c r="U34" s="223"/>
      <c r="V34" s="222"/>
      <c r="W34" s="224"/>
      <c r="X34" s="223"/>
      <c r="Y34" s="223"/>
      <c r="Z34" s="222"/>
      <c r="AA34" s="224"/>
      <c r="AB34" s="223"/>
      <c r="AC34" s="223"/>
      <c r="AD34" s="222"/>
      <c r="AE34" s="224"/>
      <c r="AF34" s="223"/>
      <c r="AG34" s="223"/>
      <c r="AH34" s="222"/>
      <c r="AI34" s="224"/>
      <c r="AJ34" s="223"/>
      <c r="AK34" s="223"/>
      <c r="AL34" s="222"/>
      <c r="AM34" s="224"/>
      <c r="AN34" s="223"/>
      <c r="AO34" s="223"/>
      <c r="AP34" s="222"/>
      <c r="AQ34" s="224"/>
      <c r="AR34" s="223"/>
      <c r="AS34" s="223"/>
      <c r="AT34" s="222"/>
      <c r="AU34" s="224"/>
      <c r="AV34" s="223"/>
      <c r="AW34" s="223"/>
      <c r="AX34" s="222"/>
      <c r="AY34" s="224"/>
      <c r="AZ34" s="223"/>
      <c r="BA34" s="223"/>
      <c r="BB34" s="222"/>
      <c r="BC34" s="224"/>
      <c r="BD34" s="223"/>
      <c r="BE34" s="223" t="s">
        <v>176</v>
      </c>
      <c r="BF34" s="222" t="s">
        <v>176</v>
      </c>
      <c r="BG34" s="224" t="s">
        <v>176</v>
      </c>
      <c r="BH34" s="223" t="s">
        <v>176</v>
      </c>
      <c r="BI34" s="223" t="s">
        <v>176</v>
      </c>
      <c r="BJ34" s="222" t="s">
        <v>176</v>
      </c>
      <c r="BK34" s="224" t="s">
        <v>176</v>
      </c>
      <c r="BL34" s="223" t="s">
        <v>176</v>
      </c>
      <c r="BM34" s="223" t="s">
        <v>176</v>
      </c>
      <c r="BN34" s="222" t="s">
        <v>176</v>
      </c>
      <c r="BO34" s="224" t="s">
        <v>176</v>
      </c>
      <c r="BP34" s="223" t="s">
        <v>176</v>
      </c>
      <c r="BQ34" s="223" t="s">
        <v>176</v>
      </c>
      <c r="BR34" s="222" t="s">
        <v>176</v>
      </c>
      <c r="BS34" s="224" t="s">
        <v>176</v>
      </c>
      <c r="BT34" s="223" t="s">
        <v>176</v>
      </c>
      <c r="BU34" s="223"/>
      <c r="BV34" s="222"/>
      <c r="BW34" s="224"/>
      <c r="BX34" s="223"/>
      <c r="BY34" s="223"/>
      <c r="BZ34" s="222"/>
      <c r="CA34" s="224"/>
      <c r="CB34" s="223"/>
      <c r="CC34" s="223"/>
      <c r="CD34" s="222"/>
    </row>
    <row r="35" spans="2:82" x14ac:dyDescent="0.3">
      <c r="B35" s="231" t="s">
        <v>178</v>
      </c>
      <c r="C35" s="230"/>
      <c r="D35" s="229"/>
      <c r="E35" s="229"/>
      <c r="F35" s="228"/>
      <c r="G35" s="226"/>
      <c r="H35" s="225"/>
      <c r="I35" s="225"/>
      <c r="J35" s="227"/>
      <c r="K35" s="226"/>
      <c r="L35" s="225"/>
      <c r="M35" s="225"/>
      <c r="N35" s="227"/>
      <c r="O35" s="226"/>
      <c r="P35" s="225"/>
      <c r="Q35" s="225"/>
      <c r="R35" s="227"/>
      <c r="S35" s="226"/>
      <c r="T35" s="225"/>
      <c r="U35" s="223"/>
      <c r="V35" s="222"/>
      <c r="W35" s="224"/>
      <c r="X35" s="223"/>
      <c r="Y35" s="223"/>
      <c r="Z35" s="222"/>
      <c r="AA35" s="224"/>
      <c r="AB35" s="223"/>
      <c r="AC35" s="223"/>
      <c r="AD35" s="222"/>
      <c r="AE35" s="224"/>
      <c r="AF35" s="223"/>
      <c r="AG35" s="223"/>
      <c r="AH35" s="222"/>
      <c r="AI35" s="224"/>
      <c r="AJ35" s="223"/>
      <c r="AK35" s="223"/>
      <c r="AL35" s="222"/>
      <c r="AM35" s="224"/>
      <c r="AN35" s="223"/>
      <c r="AO35" s="223"/>
      <c r="AP35" s="222"/>
      <c r="AQ35" s="224"/>
      <c r="AR35" s="223"/>
      <c r="AS35" s="223"/>
      <c r="AT35" s="222"/>
      <c r="AU35" s="224"/>
      <c r="AV35" s="223"/>
      <c r="AW35" s="223"/>
      <c r="AX35" s="222"/>
      <c r="AY35" s="224"/>
      <c r="AZ35" s="223"/>
      <c r="BA35" s="223"/>
      <c r="BB35" s="222"/>
      <c r="BC35" s="224"/>
      <c r="BD35" s="223"/>
      <c r="BE35" s="223"/>
      <c r="BF35" s="222"/>
      <c r="BG35" s="224"/>
      <c r="BH35" s="223"/>
      <c r="BI35" s="223"/>
      <c r="BJ35" s="222"/>
      <c r="BK35" s="224"/>
      <c r="BL35" s="223"/>
      <c r="BM35" s="223"/>
      <c r="BN35" s="222"/>
      <c r="BO35" s="224" t="s">
        <v>176</v>
      </c>
      <c r="BP35" s="223" t="s">
        <v>176</v>
      </c>
      <c r="BQ35" s="223" t="s">
        <v>176</v>
      </c>
      <c r="BR35" s="222" t="s">
        <v>176</v>
      </c>
      <c r="BS35" s="224" t="s">
        <v>176</v>
      </c>
      <c r="BT35" s="223" t="s">
        <v>176</v>
      </c>
      <c r="BU35" s="223" t="s">
        <v>176</v>
      </c>
      <c r="BV35" s="222" t="s">
        <v>176</v>
      </c>
      <c r="BW35" s="224" t="s">
        <v>176</v>
      </c>
      <c r="BX35" s="223" t="s">
        <v>176</v>
      </c>
      <c r="BY35" s="223" t="s">
        <v>176</v>
      </c>
      <c r="BZ35" s="222" t="s">
        <v>176</v>
      </c>
      <c r="CA35" s="224" t="s">
        <v>176</v>
      </c>
      <c r="CB35" s="223" t="s">
        <v>176</v>
      </c>
      <c r="CC35" s="223"/>
      <c r="CD35" s="222"/>
    </row>
    <row r="36" spans="2:82" ht="13.5" thickBot="1" x14ac:dyDescent="0.35">
      <c r="B36" s="221" t="s">
        <v>177</v>
      </c>
      <c r="C36" s="220"/>
      <c r="D36" s="219"/>
      <c r="E36" s="219"/>
      <c r="F36" s="218"/>
      <c r="G36" s="216"/>
      <c r="H36" s="215"/>
      <c r="I36" s="215"/>
      <c r="J36" s="217"/>
      <c r="K36" s="216"/>
      <c r="L36" s="215"/>
      <c r="M36" s="215"/>
      <c r="N36" s="217"/>
      <c r="O36" s="216"/>
      <c r="P36" s="215"/>
      <c r="Q36" s="215"/>
      <c r="R36" s="217"/>
      <c r="S36" s="216"/>
      <c r="T36" s="215"/>
      <c r="U36" s="213"/>
      <c r="V36" s="212"/>
      <c r="W36" s="214"/>
      <c r="X36" s="213"/>
      <c r="Y36" s="213"/>
      <c r="Z36" s="212"/>
      <c r="AA36" s="214"/>
      <c r="AB36" s="213"/>
      <c r="AC36" s="213"/>
      <c r="AD36" s="212"/>
      <c r="AE36" s="214"/>
      <c r="AF36" s="213"/>
      <c r="AG36" s="213"/>
      <c r="AH36" s="212"/>
      <c r="AI36" s="214"/>
      <c r="AJ36" s="213"/>
      <c r="AK36" s="213"/>
      <c r="AL36" s="212"/>
      <c r="AM36" s="214"/>
      <c r="AN36" s="213"/>
      <c r="AO36" s="213"/>
      <c r="AP36" s="212"/>
      <c r="AQ36" s="214"/>
      <c r="AR36" s="213"/>
      <c r="AS36" s="213"/>
      <c r="AT36" s="212"/>
      <c r="AU36" s="214"/>
      <c r="AV36" s="213"/>
      <c r="AW36" s="213"/>
      <c r="AX36" s="212"/>
      <c r="AY36" s="214"/>
      <c r="AZ36" s="213"/>
      <c r="BA36" s="213"/>
      <c r="BB36" s="212"/>
      <c r="BC36" s="214"/>
      <c r="BD36" s="213"/>
      <c r="BE36" s="213"/>
      <c r="BF36" s="212"/>
      <c r="BG36" s="214"/>
      <c r="BH36" s="213"/>
      <c r="BI36" s="213"/>
      <c r="BJ36" s="212"/>
      <c r="BK36" s="214"/>
      <c r="BL36" s="213"/>
      <c r="BM36" s="213"/>
      <c r="BN36" s="212"/>
      <c r="BO36" s="214"/>
      <c r="BP36" s="213"/>
      <c r="BQ36" s="213"/>
      <c r="BR36" s="212"/>
      <c r="BS36" s="214"/>
      <c r="BT36" s="213"/>
      <c r="BU36" s="213"/>
      <c r="BV36" s="212"/>
      <c r="BW36" s="214"/>
      <c r="BX36" s="213"/>
      <c r="BY36" s="213"/>
      <c r="BZ36" s="212"/>
      <c r="CA36" s="214"/>
      <c r="CB36" s="213"/>
      <c r="CC36" s="213" t="s">
        <v>176</v>
      </c>
      <c r="CD36" s="212" t="s">
        <v>176</v>
      </c>
    </row>
    <row r="38" spans="2:82" x14ac:dyDescent="0.3">
      <c r="B38" s="210" t="s">
        <v>175</v>
      </c>
    </row>
  </sheetData>
  <mergeCells count="20">
    <mergeCell ref="AM3:AP3"/>
    <mergeCell ref="AQ3:AT3"/>
    <mergeCell ref="AU3:AX3"/>
    <mergeCell ref="C3:F3"/>
    <mergeCell ref="G3:J3"/>
    <mergeCell ref="K3:N3"/>
    <mergeCell ref="O3:R3"/>
    <mergeCell ref="S3:V3"/>
    <mergeCell ref="W3:Z3"/>
    <mergeCell ref="AA3:AD3"/>
    <mergeCell ref="AE3:AH3"/>
    <mergeCell ref="AI3:AL3"/>
    <mergeCell ref="BW3:BZ3"/>
    <mergeCell ref="CA3:CD3"/>
    <mergeCell ref="AY3:BB3"/>
    <mergeCell ref="BC3:BF3"/>
    <mergeCell ref="BG3:BJ3"/>
    <mergeCell ref="BK3:BN3"/>
    <mergeCell ref="BO3:BR3"/>
    <mergeCell ref="BS3:BV3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57CBDBF1EDE684BBBF74BEC06F43C9E" ma:contentTypeVersion="13" ma:contentTypeDescription="Create a new document." ma:contentTypeScope="" ma:versionID="4e093249a41dd539ee22322337ee61e0">
  <xsd:schema xmlns:xsd="http://www.w3.org/2001/XMLSchema" xmlns:xs="http://www.w3.org/2001/XMLSchema" xmlns:p="http://schemas.microsoft.com/office/2006/metadata/properties" xmlns:ns3="8883f0ad-ff16-4fab-82d8-6ab114f940b3" xmlns:ns4="d0eb3468-28ad-404f-90b8-bbde2f124762" targetNamespace="http://schemas.microsoft.com/office/2006/metadata/properties" ma:root="true" ma:fieldsID="10fa4393abee5ea83b1ba03c2b937459" ns3:_="" ns4:_="">
    <xsd:import namespace="8883f0ad-ff16-4fab-82d8-6ab114f940b3"/>
    <xsd:import namespace="d0eb3468-28ad-404f-90b8-bbde2f124762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83f0ad-ff16-4fab-82d8-6ab114f940b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Location" ma:index="12" nillable="true" ma:displayName="MediaServiceLocation" ma:internalName="MediaServiceLocatio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eb3468-28ad-404f-90b8-bbde2f124762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EB16220-0C71-4795-ABBE-B07E7D99B083}">
  <ds:schemaRefs>
    <ds:schemaRef ds:uri="http://schemas.microsoft.com/office/2006/metadata/properties"/>
    <ds:schemaRef ds:uri="http://schemas.openxmlformats.org/package/2006/metadata/core-properties"/>
    <ds:schemaRef ds:uri="http://purl.org/dc/terms/"/>
    <ds:schemaRef ds:uri="http://purl.org/dc/dcmitype/"/>
    <ds:schemaRef ds:uri="http://schemas.microsoft.com/office/infopath/2007/PartnerControls"/>
    <ds:schemaRef ds:uri="8883f0ad-ff16-4fab-82d8-6ab114f940b3"/>
    <ds:schemaRef ds:uri="http://www.w3.org/XML/1998/namespace"/>
    <ds:schemaRef ds:uri="http://purl.org/dc/elements/1.1/"/>
    <ds:schemaRef ds:uri="http://schemas.microsoft.com/office/2006/documentManagement/types"/>
    <ds:schemaRef ds:uri="d0eb3468-28ad-404f-90b8-bbde2f124762"/>
  </ds:schemaRefs>
</ds:datastoreItem>
</file>

<file path=customXml/itemProps2.xml><?xml version="1.0" encoding="utf-8"?>
<ds:datastoreItem xmlns:ds="http://schemas.openxmlformats.org/officeDocument/2006/customXml" ds:itemID="{BB3139BA-4585-4D48-9C39-9CF5EED3DDB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883f0ad-ff16-4fab-82d8-6ab114f940b3"/>
    <ds:schemaRef ds:uri="d0eb3468-28ad-404f-90b8-bbde2f12476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C051A5AB-397A-487E-BB4C-77D2A941C0A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Resumen costos</vt:lpstr>
      <vt:lpstr>Referencias,Presupuesto</vt:lpstr>
      <vt:lpstr>Tren se desenbolsos</vt:lpstr>
      <vt:lpstr>Carta Gantt R3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Rojo Lema, Leslie</dc:creator>
  <cp:lastModifiedBy>Artemio Aguilar</cp:lastModifiedBy>
  <dcterms:created xsi:type="dcterms:W3CDTF">2020-06-09T18:24:16Z</dcterms:created>
  <dcterms:modified xsi:type="dcterms:W3CDTF">2021-11-10T14:52:36Z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0x010100A57CBDBF1EDE684BBBF74BEC06F43C9E</vt:lpwstr>
  </property>
</Properties>
</file>